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t\finance\Share\Actuary\AZ - Acute\RFPs\2022 SMI RFP\Working Files\"/>
    </mc:Choice>
  </mc:AlternateContent>
  <bookViews>
    <workbookView xWindow="-105" yWindow="-105" windowWidth="19425" windowHeight="10425"/>
  </bookViews>
  <sheets>
    <sheet name="North" sheetId="9" r:id="rId1"/>
    <sheet name="Central" sheetId="12" r:id="rId2"/>
    <sheet name="South" sheetId="13" r:id="rId3"/>
    <sheet name="North-South" sheetId="14" r:id="rId4"/>
    <sheet name="North-Central" sheetId="15" r:id="rId5"/>
    <sheet name="Central-South" sheetId="1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16" l="1"/>
  <c r="J48" i="16"/>
  <c r="I48" i="16"/>
  <c r="H48" i="16"/>
  <c r="G48" i="16"/>
  <c r="F48" i="16"/>
  <c r="E48" i="16"/>
  <c r="D48" i="16"/>
  <c r="C48" i="16"/>
  <c r="B48" i="16"/>
  <c r="K38" i="16"/>
  <c r="J38" i="16"/>
  <c r="I38" i="16"/>
  <c r="H38" i="16"/>
  <c r="G38" i="16"/>
  <c r="F38" i="16"/>
  <c r="F49" i="16" s="1"/>
  <c r="E38" i="16"/>
  <c r="D38" i="16"/>
  <c r="C38" i="16"/>
  <c r="B38" i="16"/>
  <c r="K19" i="16"/>
  <c r="J19" i="16"/>
  <c r="I19" i="16"/>
  <c r="H19" i="16"/>
  <c r="G19" i="16"/>
  <c r="F19" i="16"/>
  <c r="E19" i="16"/>
  <c r="D19" i="16"/>
  <c r="C19" i="16"/>
  <c r="B19" i="16"/>
  <c r="K48" i="15"/>
  <c r="J48" i="15"/>
  <c r="I48" i="15"/>
  <c r="H48" i="15"/>
  <c r="G48" i="15"/>
  <c r="F48" i="15"/>
  <c r="E48" i="15"/>
  <c r="D48" i="15"/>
  <c r="C48" i="15"/>
  <c r="B48" i="15"/>
  <c r="K38" i="15"/>
  <c r="J38" i="15"/>
  <c r="I38" i="15"/>
  <c r="H38" i="15"/>
  <c r="G38" i="15"/>
  <c r="F38" i="15"/>
  <c r="E38" i="15"/>
  <c r="D38" i="15"/>
  <c r="C38" i="15"/>
  <c r="B38" i="15"/>
  <c r="K19" i="15"/>
  <c r="J19" i="15"/>
  <c r="I19" i="15"/>
  <c r="H19" i="15"/>
  <c r="G19" i="15"/>
  <c r="G49" i="15" s="1"/>
  <c r="F19" i="15"/>
  <c r="E19" i="15"/>
  <c r="D19" i="15"/>
  <c r="C19" i="15"/>
  <c r="B19" i="15"/>
  <c r="K48" i="14"/>
  <c r="J48" i="14"/>
  <c r="I48" i="14"/>
  <c r="H48" i="14"/>
  <c r="G48" i="14"/>
  <c r="F48" i="14"/>
  <c r="E48" i="14"/>
  <c r="D48" i="14"/>
  <c r="C48" i="14"/>
  <c r="B48" i="14"/>
  <c r="K38" i="14"/>
  <c r="J38" i="14"/>
  <c r="I38" i="14"/>
  <c r="H38" i="14"/>
  <c r="G38" i="14"/>
  <c r="F38" i="14"/>
  <c r="E38" i="14"/>
  <c r="D38" i="14"/>
  <c r="C38" i="14"/>
  <c r="B38" i="14"/>
  <c r="K19" i="14"/>
  <c r="J19" i="14"/>
  <c r="I19" i="14"/>
  <c r="H19" i="14"/>
  <c r="G19" i="14"/>
  <c r="F19" i="14"/>
  <c r="E19" i="14"/>
  <c r="D19" i="14"/>
  <c r="C19" i="14"/>
  <c r="B19" i="14"/>
  <c r="I49" i="16" l="1"/>
  <c r="G49" i="14"/>
  <c r="K49" i="16"/>
  <c r="G49" i="16"/>
  <c r="D49" i="16"/>
  <c r="B49" i="16"/>
  <c r="J49" i="16"/>
  <c r="E49" i="16"/>
  <c r="C49" i="16"/>
  <c r="H49" i="16"/>
  <c r="F49" i="15"/>
  <c r="E49" i="15"/>
  <c r="I49" i="15"/>
  <c r="B49" i="15"/>
  <c r="J49" i="15"/>
  <c r="C49" i="15"/>
  <c r="K49" i="15"/>
  <c r="D49" i="15"/>
  <c r="H49" i="15"/>
  <c r="F49" i="14"/>
  <c r="I49" i="14"/>
  <c r="B49" i="14"/>
  <c r="J49" i="14"/>
  <c r="E49" i="14"/>
  <c r="C49" i="14"/>
  <c r="K49" i="14"/>
  <c r="D49" i="14"/>
  <c r="H49" i="14"/>
  <c r="K48" i="13"/>
  <c r="J48" i="13"/>
  <c r="I48" i="13"/>
  <c r="H48" i="13"/>
  <c r="G48" i="13"/>
  <c r="F48" i="13"/>
  <c r="E48" i="13"/>
  <c r="D48" i="13"/>
  <c r="C48" i="13"/>
  <c r="B48" i="13"/>
  <c r="K38" i="13"/>
  <c r="J38" i="13"/>
  <c r="I38" i="13"/>
  <c r="H38" i="13"/>
  <c r="H49" i="13" s="1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D19" i="13"/>
  <c r="C19" i="13"/>
  <c r="B19" i="13"/>
  <c r="K48" i="12"/>
  <c r="J48" i="12"/>
  <c r="I48" i="12"/>
  <c r="H48" i="12"/>
  <c r="G48" i="12"/>
  <c r="F48" i="12"/>
  <c r="E48" i="12"/>
  <c r="D48" i="12"/>
  <c r="C48" i="12"/>
  <c r="B48" i="12"/>
  <c r="K38" i="12"/>
  <c r="J38" i="12"/>
  <c r="I38" i="12"/>
  <c r="H38" i="12"/>
  <c r="G38" i="12"/>
  <c r="F38" i="12"/>
  <c r="E38" i="12"/>
  <c r="D38" i="12"/>
  <c r="C38" i="12"/>
  <c r="B38" i="12"/>
  <c r="K19" i="12"/>
  <c r="J19" i="12"/>
  <c r="I19" i="12"/>
  <c r="H19" i="12"/>
  <c r="G19" i="12"/>
  <c r="F19" i="12"/>
  <c r="E19" i="12"/>
  <c r="D19" i="12"/>
  <c r="C19" i="12"/>
  <c r="B19" i="12"/>
  <c r="E49" i="13" l="1"/>
  <c r="C49" i="13"/>
  <c r="D49" i="13"/>
  <c r="C49" i="12"/>
  <c r="K49" i="12"/>
  <c r="G49" i="13"/>
  <c r="B49" i="13"/>
  <c r="F49" i="13"/>
  <c r="J49" i="13"/>
  <c r="K49" i="13"/>
  <c r="I49" i="13"/>
  <c r="B49" i="12"/>
  <c r="J49" i="12"/>
  <c r="G49" i="12"/>
  <c r="H49" i="12"/>
  <c r="D49" i="12"/>
  <c r="E49" i="12"/>
  <c r="I49" i="12"/>
  <c r="F49" i="12"/>
  <c r="K48" i="9"/>
  <c r="J48" i="9"/>
  <c r="I48" i="9"/>
  <c r="H48" i="9"/>
  <c r="G48" i="9"/>
  <c r="K38" i="9"/>
  <c r="J38" i="9"/>
  <c r="I38" i="9"/>
  <c r="H38" i="9"/>
  <c r="G38" i="9"/>
  <c r="K19" i="9"/>
  <c r="J19" i="9"/>
  <c r="I19" i="9"/>
  <c r="H19" i="9"/>
  <c r="G19" i="9"/>
  <c r="H49" i="9" l="1"/>
  <c r="G49" i="9"/>
  <c r="K49" i="9"/>
  <c r="I49" i="9"/>
  <c r="J49" i="9"/>
  <c r="F48" i="9"/>
  <c r="E48" i="9"/>
  <c r="D48" i="9"/>
  <c r="C48" i="9"/>
  <c r="B48" i="9"/>
  <c r="F38" i="9"/>
  <c r="E38" i="9"/>
  <c r="D38" i="9"/>
  <c r="C38" i="9"/>
  <c r="B38" i="9"/>
  <c r="F19" i="9"/>
  <c r="E19" i="9"/>
  <c r="D19" i="9"/>
  <c r="C19" i="9"/>
  <c r="B19" i="9"/>
  <c r="B49" i="9" l="1"/>
  <c r="F49" i="9"/>
  <c r="C49" i="9"/>
  <c r="D49" i="9"/>
  <c r="E49" i="9"/>
</calcChain>
</file>

<file path=xl/sharedStrings.xml><?xml version="1.0" encoding="utf-8"?>
<sst xmlns="http://schemas.openxmlformats.org/spreadsheetml/2006/main" count="516" uniqueCount="45">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</sst>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609569.94789819221</v>
      </c>
      <c r="C4" s="18">
        <v>634068.20337427058</v>
      </c>
      <c r="D4" s="18">
        <v>659548.82730864862</v>
      </c>
      <c r="E4" s="18">
        <v>686051.09472236387</v>
      </c>
      <c r="F4" s="19">
        <v>713615.84492400929</v>
      </c>
      <c r="G4" s="17">
        <v>55868.623475337925</v>
      </c>
      <c r="H4" s="18">
        <v>58113.950391001832</v>
      </c>
      <c r="I4" s="18">
        <v>60449.313854071057</v>
      </c>
      <c r="J4" s="18">
        <v>62878.313519302028</v>
      </c>
      <c r="K4" s="19">
        <v>65404.692412351862</v>
      </c>
    </row>
    <row r="5" spans="1:11" x14ac:dyDescent="0.25">
      <c r="A5" s="1" t="s">
        <v>10</v>
      </c>
      <c r="B5" s="20">
        <v>290171.37604697497</v>
      </c>
      <c r="C5" s="11">
        <v>301833.19193333044</v>
      </c>
      <c r="D5" s="11">
        <v>313962.6411213486</v>
      </c>
      <c r="E5" s="11">
        <v>326578.41955714347</v>
      </c>
      <c r="F5" s="21">
        <v>339699.96782897279</v>
      </c>
      <c r="G5" s="20">
        <v>26594.93862449516</v>
      </c>
      <c r="H5" s="11">
        <v>27663.773469519903</v>
      </c>
      <c r="I5" s="11">
        <v>28775.468086331635</v>
      </c>
      <c r="J5" s="11">
        <v>29931.73600555562</v>
      </c>
      <c r="K5" s="21">
        <v>31134.359006148065</v>
      </c>
    </row>
    <row r="6" spans="1:11" x14ac:dyDescent="0.25">
      <c r="A6" s="1" t="s">
        <v>11</v>
      </c>
      <c r="B6" s="20">
        <v>445217.94958304742</v>
      </c>
      <c r="C6" s="11">
        <v>463110.99550670065</v>
      </c>
      <c r="D6" s="11">
        <v>481721.5441094925</v>
      </c>
      <c r="E6" s="11">
        <v>501078.2810974624</v>
      </c>
      <c r="F6" s="21">
        <v>521211.03470163967</v>
      </c>
      <c r="G6" s="20">
        <v>40805.348222106848</v>
      </c>
      <c r="H6" s="11">
        <v>42445.29101945497</v>
      </c>
      <c r="I6" s="11">
        <v>44150.994747376448</v>
      </c>
      <c r="J6" s="11">
        <v>45925.088523194703</v>
      </c>
      <c r="K6" s="21">
        <v>47770.306179530664</v>
      </c>
    </row>
    <row r="7" spans="1:11" x14ac:dyDescent="0.25">
      <c r="A7" s="1" t="s">
        <v>12</v>
      </c>
      <c r="B7" s="20">
        <v>2371119.9845537026</v>
      </c>
      <c r="C7" s="11">
        <v>2466413.8935567974</v>
      </c>
      <c r="D7" s="11">
        <v>2565529.0432422808</v>
      </c>
      <c r="E7" s="11">
        <v>2668618.2065406353</v>
      </c>
      <c r="F7" s="21">
        <v>2775840.2411860642</v>
      </c>
      <c r="G7" s="20">
        <v>217319.1281634584</v>
      </c>
      <c r="H7" s="11">
        <v>226053.05531971675</v>
      </c>
      <c r="I7" s="11">
        <v>235137.20882428688</v>
      </c>
      <c r="J7" s="11">
        <v>244585.59070164501</v>
      </c>
      <c r="K7" s="21">
        <v>254412.76066387814</v>
      </c>
    </row>
    <row r="8" spans="1:11" x14ac:dyDescent="0.25">
      <c r="A8" s="1" t="s">
        <v>13</v>
      </c>
      <c r="B8" s="20">
        <v>163591.71170725932</v>
      </c>
      <c r="C8" s="11">
        <v>170166.36579083421</v>
      </c>
      <c r="D8" s="11">
        <v>177004.66039372052</v>
      </c>
      <c r="E8" s="11">
        <v>184117.1358451141</v>
      </c>
      <c r="F8" s="21">
        <v>191514.7522857188</v>
      </c>
      <c r="G8" s="20">
        <v>14993.593067657866</v>
      </c>
      <c r="H8" s="11">
        <v>15596.176700171825</v>
      </c>
      <c r="I8" s="11">
        <v>16222.923651361582</v>
      </c>
      <c r="J8" s="11">
        <v>16874.799968987823</v>
      </c>
      <c r="K8" s="21">
        <v>17552.810177594991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20707.811608513835</v>
      </c>
      <c r="C10" s="11">
        <v>21540.046302637242</v>
      </c>
      <c r="D10" s="11">
        <v>22405.653214394999</v>
      </c>
      <c r="E10" s="11">
        <v>23305.966562672671</v>
      </c>
      <c r="F10" s="21">
        <v>24242.373707053011</v>
      </c>
      <c r="G10" s="20">
        <v>1897.9231731212487</v>
      </c>
      <c r="H10" s="11">
        <v>1974.1995823002314</v>
      </c>
      <c r="I10" s="11">
        <v>2053.5346394128578</v>
      </c>
      <c r="J10" s="11">
        <v>2136.0506289858004</v>
      </c>
      <c r="K10" s="21">
        <v>2221.8747060246824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1760163.9867236768</v>
      </c>
      <c r="C14" s="11">
        <v>1830903.935724166</v>
      </c>
      <c r="D14" s="11">
        <v>1904480.5232235754</v>
      </c>
      <c r="E14" s="11">
        <v>1981007.1578271778</v>
      </c>
      <c r="F14" s="21">
        <v>2060601.7650995066</v>
      </c>
      <c r="G14" s="20">
        <v>161323.46971530622</v>
      </c>
      <c r="H14" s="11">
        <v>167806.9644955197</v>
      </c>
      <c r="I14" s="11">
        <v>174550.44435009302</v>
      </c>
      <c r="J14" s="11">
        <v>181564.30346379313</v>
      </c>
      <c r="K14" s="21">
        <v>188859.35001209806</v>
      </c>
    </row>
    <row r="15" spans="1:11" x14ac:dyDescent="0.25">
      <c r="A15" s="1" t="s">
        <v>20</v>
      </c>
      <c r="B15" s="20">
        <v>238139.83349790919</v>
      </c>
      <c r="C15" s="11">
        <v>247710.53248032834</v>
      </c>
      <c r="D15" s="11">
        <v>257665.01196554257</v>
      </c>
      <c r="E15" s="11">
        <v>268018.61547073576</v>
      </c>
      <c r="F15" s="21">
        <v>278787.29763110966</v>
      </c>
      <c r="G15" s="20">
        <v>21826.116490894368</v>
      </c>
      <c r="H15" s="11">
        <v>22703.295196452666</v>
      </c>
      <c r="I15" s="11">
        <v>23615.648353247874</v>
      </c>
      <c r="J15" s="11">
        <v>24564.58223333671</v>
      </c>
      <c r="K15" s="21">
        <v>25551.559119283847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579818.72503838735</v>
      </c>
      <c r="C17" s="11">
        <v>603121.29647384246</v>
      </c>
      <c r="D17" s="11">
        <v>627358.29000305978</v>
      </c>
      <c r="E17" s="11">
        <v>652567.06375483458</v>
      </c>
      <c r="F17" s="21">
        <v>678786.46379748406</v>
      </c>
      <c r="G17" s="20">
        <v>53141.848847394947</v>
      </c>
      <c r="H17" s="11">
        <v>55277.588304406454</v>
      </c>
      <c r="I17" s="11">
        <v>57498.969903560013</v>
      </c>
      <c r="J17" s="11">
        <v>59809.417611602388</v>
      </c>
      <c r="K17" s="21">
        <v>62212.491768691078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6478501.326657664</v>
      </c>
      <c r="C19" s="38">
        <f t="shared" ref="C19:F19" si="0">SUM(C4:C18)</f>
        <v>6738868.4611429069</v>
      </c>
      <c r="D19" s="32">
        <f t="shared" si="0"/>
        <v>7009676.1945820637</v>
      </c>
      <c r="E19" s="38">
        <f t="shared" si="0"/>
        <v>7291341.9413781399</v>
      </c>
      <c r="F19" s="33">
        <f t="shared" si="0"/>
        <v>7584299.7411615588</v>
      </c>
      <c r="G19" s="31">
        <f>SUM(G4:G18)</f>
        <v>593770.98977977294</v>
      </c>
      <c r="H19" s="38">
        <f t="shared" ref="H19" si="1">SUM(H4:H18)</f>
        <v>617634.29447854427</v>
      </c>
      <c r="I19" s="32">
        <f t="shared" ref="I19" si="2">SUM(I4:I18)</f>
        <v>642454.50640974147</v>
      </c>
      <c r="J19" s="38">
        <f t="shared" ref="J19" si="3">SUM(J4:J18)</f>
        <v>668269.88265640324</v>
      </c>
      <c r="K19" s="33">
        <f t="shared" ref="K19" si="4">SUM(K4:K18)</f>
        <v>695120.20404560142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63900.40485034931</v>
      </c>
      <c r="C21" s="13">
        <v>66479.936925663627</v>
      </c>
      <c r="D21" s="13">
        <v>69163.564989951672</v>
      </c>
      <c r="E21" s="13">
        <v>71955.487965238659</v>
      </c>
      <c r="F21" s="23">
        <v>74860.074054471886</v>
      </c>
      <c r="G21" s="22">
        <v>5856.6333048657334</v>
      </c>
      <c r="H21" s="13">
        <v>6093.0539269046039</v>
      </c>
      <c r="I21" s="13">
        <v>6339.0152089338808</v>
      </c>
      <c r="J21" s="13">
        <v>6594.9019927497156</v>
      </c>
      <c r="K21" s="23">
        <v>6861.114635171808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146403.09815259743</v>
      </c>
      <c r="C23" s="11">
        <v>152317.7833179624</v>
      </c>
      <c r="D23" s="11">
        <v>158471.42176400797</v>
      </c>
      <c r="E23" s="11">
        <v>164873.66720327397</v>
      </c>
      <c r="F23" s="21">
        <v>171534.56335828631</v>
      </c>
      <c r="G23" s="20">
        <v>13418.213273985884</v>
      </c>
      <c r="H23" s="11">
        <v>13960.309090254916</v>
      </c>
      <c r="I23" s="11">
        <v>14524.305577501207</v>
      </c>
      <c r="J23" s="11">
        <v>15111.087522832264</v>
      </c>
      <c r="K23" s="21">
        <v>15721.575458754689</v>
      </c>
    </row>
    <row r="24" spans="1:11" x14ac:dyDescent="0.25">
      <c r="A24" s="1" t="s">
        <v>12</v>
      </c>
      <c r="B24" s="20">
        <v>23760.272472763369</v>
      </c>
      <c r="C24" s="11">
        <v>24719.8681013975</v>
      </c>
      <c r="D24" s="11">
        <v>25718.212807283806</v>
      </c>
      <c r="E24" s="11">
        <v>26756.87098994042</v>
      </c>
      <c r="F24" s="21">
        <v>27837.470191209297</v>
      </c>
      <c r="G24" s="20">
        <v>2177.6889117144574</v>
      </c>
      <c r="H24" s="11">
        <v>2265.6382718323462</v>
      </c>
      <c r="I24" s="11">
        <v>2357.139082631953</v>
      </c>
      <c r="J24" s="11">
        <v>2452.334725275598</v>
      </c>
      <c r="K24" s="21">
        <v>2551.3743680788625</v>
      </c>
    </row>
    <row r="25" spans="1:11" x14ac:dyDescent="0.25">
      <c r="A25" s="1" t="s">
        <v>13</v>
      </c>
      <c r="B25" s="20">
        <v>5167.6963391171685</v>
      </c>
      <c r="C25" s="11">
        <v>5376.409313185487</v>
      </c>
      <c r="D25" s="11">
        <v>5593.5506475386846</v>
      </c>
      <c r="E25" s="11">
        <v>5819.460636545431</v>
      </c>
      <c r="F25" s="21">
        <v>6054.4933104304637</v>
      </c>
      <c r="G25" s="20">
        <v>473.63240592897267</v>
      </c>
      <c r="H25" s="11">
        <v>492.7614765185686</v>
      </c>
      <c r="I25" s="11">
        <v>512.66302759033726</v>
      </c>
      <c r="J25" s="11">
        <v>533.36824798162149</v>
      </c>
      <c r="K25" s="21">
        <v>554.90958545562353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8970.3768393170303</v>
      </c>
      <c r="C27" s="11">
        <v>9332.7723876996697</v>
      </c>
      <c r="D27" s="11">
        <v>9709.8082627403746</v>
      </c>
      <c r="E27" s="11">
        <v>10102.075907171102</v>
      </c>
      <c r="F27" s="21">
        <v>10510.190656491535</v>
      </c>
      <c r="G27" s="20">
        <v>822.15766672178052</v>
      </c>
      <c r="H27" s="11">
        <v>855.37213293937987</v>
      </c>
      <c r="I27" s="11">
        <v>889.92842202806321</v>
      </c>
      <c r="J27" s="11">
        <v>925.88074120623639</v>
      </c>
      <c r="K27" s="21">
        <v>963.28548752473966</v>
      </c>
    </row>
    <row r="28" spans="1:11" x14ac:dyDescent="0.25">
      <c r="A28" s="1" t="s">
        <v>16</v>
      </c>
      <c r="B28" s="20">
        <v>276078.05120492337</v>
      </c>
      <c r="C28" s="11">
        <v>287230.15925017028</v>
      </c>
      <c r="D28" s="11">
        <v>298832.729455113</v>
      </c>
      <c r="E28" s="11">
        <v>310903.95582731371</v>
      </c>
      <c r="F28" s="21">
        <v>323462.76715802355</v>
      </c>
      <c r="G28" s="20">
        <v>25303.249849759646</v>
      </c>
      <c r="H28" s="11">
        <v>26325.368685316553</v>
      </c>
      <c r="I28" s="11">
        <v>27388.773514181874</v>
      </c>
      <c r="J28" s="11">
        <v>28495.131863046357</v>
      </c>
      <c r="K28" s="21">
        <v>29646.178603379463</v>
      </c>
    </row>
    <row r="29" spans="1:11" x14ac:dyDescent="0.25">
      <c r="A29" s="1" t="s">
        <v>17</v>
      </c>
      <c r="B29" s="20">
        <v>696313.56373857614</v>
      </c>
      <c r="C29" s="11">
        <v>723842.33108126314</v>
      </c>
      <c r="D29" s="11">
        <v>752469.18810272228</v>
      </c>
      <c r="E29" s="11">
        <v>782238.10445444379</v>
      </c>
      <c r="F29" s="21">
        <v>813194.81237280334</v>
      </c>
      <c r="G29" s="20">
        <v>63818.894693572533</v>
      </c>
      <c r="H29" s="11">
        <v>66341.975666825543</v>
      </c>
      <c r="I29" s="11">
        <v>68965.699329267882</v>
      </c>
      <c r="J29" s="11">
        <v>71694.095610380042</v>
      </c>
      <c r="K29" s="21">
        <v>74531.355984993686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194848.83462492461</v>
      </c>
      <c r="C31" s="11">
        <v>202720.64949534746</v>
      </c>
      <c r="D31" s="11">
        <v>210910.48111599809</v>
      </c>
      <c r="E31" s="11">
        <v>219431.17709993609</v>
      </c>
      <c r="F31" s="21">
        <v>228296.10408888839</v>
      </c>
      <c r="G31" s="20">
        <v>17858.387234809059</v>
      </c>
      <c r="H31" s="11">
        <v>18579.858925760385</v>
      </c>
      <c r="I31" s="11">
        <v>19330.477654124872</v>
      </c>
      <c r="J31" s="11">
        <v>20111.420936049857</v>
      </c>
      <c r="K31" s="21">
        <v>20923.913857969386</v>
      </c>
    </row>
    <row r="32" spans="1:11" ht="17.25" x14ac:dyDescent="0.25">
      <c r="A32" s="1" t="s">
        <v>26</v>
      </c>
      <c r="B32" s="20">
        <v>425813.94322168565</v>
      </c>
      <c r="C32" s="11">
        <v>443016.8265278418</v>
      </c>
      <c r="D32" s="11">
        <v>460914.70631956658</v>
      </c>
      <c r="E32" s="11">
        <v>479535.66045487695</v>
      </c>
      <c r="F32" s="21">
        <v>498908.90113725408</v>
      </c>
      <c r="G32" s="20">
        <v>39026.922088971682</v>
      </c>
      <c r="H32" s="11">
        <v>40603.609741366141</v>
      </c>
      <c r="I32" s="11">
        <v>42243.995574917331</v>
      </c>
      <c r="J32" s="11">
        <v>43950.652996143996</v>
      </c>
      <c r="K32" s="21">
        <v>45726.259377188209</v>
      </c>
    </row>
    <row r="33" spans="1:11" x14ac:dyDescent="0.25">
      <c r="A33" s="1" t="s">
        <v>20</v>
      </c>
      <c r="B33" s="20">
        <v>86045.669992123949</v>
      </c>
      <c r="C33" s="11">
        <v>89521.928464769153</v>
      </c>
      <c r="D33" s="11">
        <v>93138.62857167951</v>
      </c>
      <c r="E33" s="11">
        <v>96901.444201096921</v>
      </c>
      <c r="F33" s="21">
        <v>100816.27846900045</v>
      </c>
      <c r="G33" s="20">
        <v>7886.302720546917</v>
      </c>
      <c r="H33" s="11">
        <v>8204.9105790557242</v>
      </c>
      <c r="I33" s="11">
        <v>8536.3902676343623</v>
      </c>
      <c r="J33" s="11">
        <v>8881.2618124536111</v>
      </c>
      <c r="K33" s="21">
        <v>9240.0662489846272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111638.92294536634</v>
      </c>
      <c r="C35" s="11">
        <v>114758.85007700922</v>
      </c>
      <c r="D35" s="11">
        <v>117975.93612085731</v>
      </c>
      <c r="E35" s="11">
        <v>121293.46901802812</v>
      </c>
      <c r="F35" s="21">
        <v>124714.85363871456</v>
      </c>
      <c r="G35" s="20">
        <v>10231.988917322136</v>
      </c>
      <c r="H35" s="11">
        <v>10517.938109517812</v>
      </c>
      <c r="I35" s="11">
        <v>10812.792161118023</v>
      </c>
      <c r="J35" s="11">
        <v>11116.852420220624</v>
      </c>
      <c r="K35" s="21">
        <v>11430.430951768192</v>
      </c>
    </row>
    <row r="36" spans="1:11" ht="17.25" x14ac:dyDescent="0.25">
      <c r="A36" s="3" t="s">
        <v>27</v>
      </c>
      <c r="B36" s="20">
        <v>114348.86422083295</v>
      </c>
      <c r="C36" s="11">
        <v>118968.55833535458</v>
      </c>
      <c r="D36" s="11">
        <v>123774.88809210293</v>
      </c>
      <c r="E36" s="11">
        <v>128775.39357102383</v>
      </c>
      <c r="F36" s="21">
        <v>133977.91947129322</v>
      </c>
      <c r="G36" s="20">
        <v>10480.361871535764</v>
      </c>
      <c r="H36" s="11">
        <v>10903.768491145805</v>
      </c>
      <c r="I36" s="11">
        <v>11344.280738188099</v>
      </c>
      <c r="J36" s="11">
        <v>11802.589680010895</v>
      </c>
      <c r="K36" s="21">
        <v>12279.414303083337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2153289.6986025772</v>
      </c>
      <c r="C38" s="38">
        <f t="shared" ref="C38:F38" si="5">SUM(C21:C37)</f>
        <v>2238286.0732776644</v>
      </c>
      <c r="D38" s="32">
        <f t="shared" si="5"/>
        <v>2326673.1162495622</v>
      </c>
      <c r="E38" s="38">
        <f t="shared" si="5"/>
        <v>2418586.7673288891</v>
      </c>
      <c r="F38" s="33">
        <f t="shared" si="5"/>
        <v>2514168.4279068676</v>
      </c>
      <c r="G38" s="31">
        <f>SUM(G21:G37)</f>
        <v>197354.43293973457</v>
      </c>
      <c r="H38" s="38">
        <f t="shared" ref="H38" si="6">SUM(H21:H37)</f>
        <v>205144.56509743779</v>
      </c>
      <c r="I38" s="32">
        <f t="shared" ref="I38" si="7">SUM(I21:I37)</f>
        <v>213245.46055811789</v>
      </c>
      <c r="J38" s="38">
        <f t="shared" ref="J38" si="8">SUM(J21:J37)</f>
        <v>221669.57854835081</v>
      </c>
      <c r="K38" s="33">
        <f t="shared" ref="K38" si="9">SUM(K21:K37)</f>
        <v>230429.87886235263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75884.197519490655</v>
      </c>
      <c r="C40" s="11">
        <v>78687.251161527136</v>
      </c>
      <c r="D40" s="11">
        <v>81597.96101404693</v>
      </c>
      <c r="E40" s="11">
        <v>84620.545744083603</v>
      </c>
      <c r="F40" s="21">
        <v>87759.390798655397</v>
      </c>
      <c r="G40" s="20">
        <v>6954.9781342774895</v>
      </c>
      <c r="H40" s="11">
        <v>7211.885071780036</v>
      </c>
      <c r="I40" s="11">
        <v>7478.6589725556423</v>
      </c>
      <c r="J40" s="11">
        <v>7755.6864880802905</v>
      </c>
      <c r="K40" s="21">
        <v>8043.3695556362818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2384006.8662102157</v>
      </c>
      <c r="C43" s="11">
        <v>2434433.929631846</v>
      </c>
      <c r="D43" s="11">
        <v>2485975.2206305861</v>
      </c>
      <c r="E43" s="11">
        <v>2538656.9867576691</v>
      </c>
      <c r="F43" s="21">
        <v>2592506.1431751777</v>
      </c>
      <c r="G43" s="20">
        <v>218500.24337676814</v>
      </c>
      <c r="H43" s="11">
        <v>223122.01095075055</v>
      </c>
      <c r="I43" s="11">
        <v>227845.90029301576</v>
      </c>
      <c r="J43" s="11">
        <v>232674.31705784847</v>
      </c>
      <c r="K43" s="21">
        <v>237609.72808775186</v>
      </c>
    </row>
    <row r="44" spans="1:11" x14ac:dyDescent="0.25">
      <c r="A44" s="1" t="s">
        <v>34</v>
      </c>
      <c r="B44" s="20">
        <v>76927.796078105093</v>
      </c>
      <c r="C44" s="11">
        <v>79127.837480691509</v>
      </c>
      <c r="D44" s="11">
        <v>81398.5541387759</v>
      </c>
      <c r="E44" s="11">
        <v>83742.434338032996</v>
      </c>
      <c r="F44" s="21">
        <v>86162.059388634472</v>
      </c>
      <c r="G44" s="20">
        <v>7050.6265748406613</v>
      </c>
      <c r="H44" s="11">
        <v>7252.2659193901454</v>
      </c>
      <c r="I44" s="11">
        <v>7460.3828293971355</v>
      </c>
      <c r="J44" s="11">
        <v>7675.2053625208746</v>
      </c>
      <c r="K44" s="21">
        <v>7896.9701023504158</v>
      </c>
    </row>
    <row r="45" spans="1:11" x14ac:dyDescent="0.25">
      <c r="A45" s="1" t="s">
        <v>35</v>
      </c>
      <c r="B45" s="20">
        <v>37262.094049066429</v>
      </c>
      <c r="C45" s="11">
        <v>38767.482648648729</v>
      </c>
      <c r="D45" s="11">
        <v>40333.688947654133</v>
      </c>
      <c r="E45" s="11">
        <v>41963.169981139341</v>
      </c>
      <c r="F45" s="21">
        <v>43658.48204837738</v>
      </c>
      <c r="G45" s="20">
        <v>3415.1649199701237</v>
      </c>
      <c r="H45" s="11">
        <v>3553.1375827369179</v>
      </c>
      <c r="I45" s="11">
        <v>3696.6843410794881</v>
      </c>
      <c r="J45" s="11">
        <v>3846.0303884590994</v>
      </c>
      <c r="K45" s="21">
        <v>4001.4100161528468</v>
      </c>
    </row>
    <row r="46" spans="1:11" x14ac:dyDescent="0.25">
      <c r="A46" s="1" t="s">
        <v>36</v>
      </c>
      <c r="B46" s="20">
        <v>286917.5419008474</v>
      </c>
      <c r="C46" s="11">
        <v>297089.89108578628</v>
      </c>
      <c r="D46" s="11">
        <v>307642.01039046375</v>
      </c>
      <c r="E46" s="11">
        <v>318588.45909382938</v>
      </c>
      <c r="F46" s="21">
        <v>329944.36017582292</v>
      </c>
      <c r="G46" s="20">
        <v>26296.716516617296</v>
      </c>
      <c r="H46" s="11">
        <v>27229.037981008009</v>
      </c>
      <c r="I46" s="11">
        <v>28196.166334911581</v>
      </c>
      <c r="J46" s="11">
        <v>29199.435972972187</v>
      </c>
      <c r="K46" s="21">
        <v>30240.232954451723</v>
      </c>
    </row>
    <row r="47" spans="1:11" ht="18" thickBot="1" x14ac:dyDescent="0.3">
      <c r="A47" s="2" t="s">
        <v>23</v>
      </c>
      <c r="B47" s="24">
        <v>347559.13172913744</v>
      </c>
      <c r="C47" s="15">
        <v>361600.52065099456</v>
      </c>
      <c r="D47" s="15">
        <v>376209.18168529484</v>
      </c>
      <c r="E47" s="15">
        <v>391408.03262538061</v>
      </c>
      <c r="F47" s="25">
        <v>407220.91714344604</v>
      </c>
      <c r="G47" s="24">
        <v>31854.671203760867</v>
      </c>
      <c r="H47" s="15">
        <v>33141.5999203928</v>
      </c>
      <c r="I47" s="15">
        <v>34480.520557176678</v>
      </c>
      <c r="J47" s="15">
        <v>35873.533587686608</v>
      </c>
      <c r="K47" s="25">
        <v>37322.824344629145</v>
      </c>
    </row>
    <row r="48" spans="1:11" ht="15.75" thickBot="1" x14ac:dyDescent="0.3">
      <c r="A48" s="14" t="s">
        <v>37</v>
      </c>
      <c r="B48" s="28">
        <f>SUM(B40:B47)</f>
        <v>3208557.6274868627</v>
      </c>
      <c r="C48" s="29">
        <f t="shared" ref="C48:F48" si="10">SUM(C40:C47)</f>
        <v>3289706.9126594947</v>
      </c>
      <c r="D48" s="29">
        <f t="shared" si="10"/>
        <v>3373156.6168068219</v>
      </c>
      <c r="E48" s="29">
        <f t="shared" si="10"/>
        <v>3458979.6285401355</v>
      </c>
      <c r="F48" s="30">
        <f t="shared" si="10"/>
        <v>3547251.3527301135</v>
      </c>
      <c r="G48" s="28">
        <f>SUM(G40:G47)</f>
        <v>294072.40072623454</v>
      </c>
      <c r="H48" s="29">
        <f t="shared" ref="H48" si="11">SUM(H40:H47)</f>
        <v>301509.93742605846</v>
      </c>
      <c r="I48" s="29">
        <f t="shared" ref="I48" si="12">SUM(I40:I47)</f>
        <v>309158.31332813628</v>
      </c>
      <c r="J48" s="29">
        <f t="shared" ref="J48" si="13">SUM(J40:J47)</f>
        <v>317024.20885756752</v>
      </c>
      <c r="K48" s="30">
        <f t="shared" ref="K48" si="14">SUM(K40:K47)</f>
        <v>325114.53506097221</v>
      </c>
    </row>
    <row r="49" spans="1:11" ht="15.75" thickBot="1" x14ac:dyDescent="0.3">
      <c r="A49" s="4" t="s">
        <v>38</v>
      </c>
      <c r="B49" s="28">
        <f>B48+B38+B19</f>
        <v>11840348.652747104</v>
      </c>
      <c r="C49" s="29">
        <f t="shared" ref="C49:F49" si="15">C48+C38+C19</f>
        <v>12266861.447080066</v>
      </c>
      <c r="D49" s="29">
        <f t="shared" si="15"/>
        <v>12709505.927638449</v>
      </c>
      <c r="E49" s="29">
        <f t="shared" si="15"/>
        <v>13168908.337247163</v>
      </c>
      <c r="F49" s="30">
        <f t="shared" si="15"/>
        <v>13645719.52179854</v>
      </c>
      <c r="G49" s="28">
        <f>G48+G38+G19</f>
        <v>1085197.823445742</v>
      </c>
      <c r="H49" s="29">
        <f t="shared" ref="H49" si="16">H48+H38+H19</f>
        <v>1124288.7970020405</v>
      </c>
      <c r="I49" s="29">
        <f t="shared" ref="I49" si="17">I48+I38+I19</f>
        <v>1164858.2802959955</v>
      </c>
      <c r="J49" s="29">
        <f t="shared" ref="J49" si="18">J48+J38+J19</f>
        <v>1206963.6700623217</v>
      </c>
      <c r="K49" s="30">
        <f t="shared" ref="K49" si="19">K48+K38+K19</f>
        <v>1250664.6179689262</v>
      </c>
    </row>
    <row r="50" spans="1:11" ht="15.75" thickBot="1" x14ac:dyDescent="0.3"/>
    <row r="51" spans="1:11" ht="18" thickBot="1" x14ac:dyDescent="0.3">
      <c r="A51" s="4" t="s">
        <v>39</v>
      </c>
      <c r="B51" s="35">
        <v>10160734.378931809</v>
      </c>
      <c r="C51" s="36">
        <v>10571228.047840655</v>
      </c>
      <c r="D51" s="36">
        <v>10998305.660973419</v>
      </c>
      <c r="E51" s="36">
        <v>11442637.209676741</v>
      </c>
      <c r="F51" s="37">
        <v>11904919.752947684</v>
      </c>
      <c r="G51" s="35">
        <v>931256.93811971194</v>
      </c>
      <c r="H51" s="36">
        <v>968879.71841974824</v>
      </c>
      <c r="I51" s="36">
        <v>1008022.4590439061</v>
      </c>
      <c r="J51" s="36">
        <v>1048746.5663892797</v>
      </c>
      <c r="K51" s="37">
        <v>1091115.9276714067</v>
      </c>
    </row>
    <row r="53" spans="1:11" x14ac:dyDescent="0.25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x14ac:dyDescent="0.25">
      <c r="A55" s="4" t="s">
        <v>41</v>
      </c>
      <c r="B55" s="42">
        <v>77123.871134868983</v>
      </c>
      <c r="C55" s="43">
        <v>78666.348557566365</v>
      </c>
      <c r="D55" s="43">
        <v>80239.675528717693</v>
      </c>
      <c r="E55" s="43">
        <v>81844.469039292031</v>
      </c>
      <c r="F55" s="44">
        <v>83481.358420077886</v>
      </c>
      <c r="G55" s="42">
        <v>2824866.9497418944</v>
      </c>
      <c r="H55" s="43">
        <v>2881364.2887367322</v>
      </c>
      <c r="I55" s="43">
        <v>2938991.574511467</v>
      </c>
      <c r="J55" s="43">
        <v>2997771.4060016959</v>
      </c>
      <c r="K55" s="44">
        <v>3057726.8341217302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4313172.7647060221</v>
      </c>
      <c r="C4" s="18">
        <v>4484601.8238651371</v>
      </c>
      <c r="D4" s="18">
        <v>4662833.5392650552</v>
      </c>
      <c r="E4" s="18">
        <v>4848137.9423701707</v>
      </c>
      <c r="F4" s="19">
        <v>5040795.8156013833</v>
      </c>
      <c r="G4" s="17">
        <v>438946.74965725042</v>
      </c>
      <c r="H4" s="18">
        <v>456392.89253620902</v>
      </c>
      <c r="I4" s="18">
        <v>474531.33410312416</v>
      </c>
      <c r="J4" s="18">
        <v>493389.55515695002</v>
      </c>
      <c r="K4" s="19">
        <v>512996.13060941361</v>
      </c>
    </row>
    <row r="5" spans="1:11" x14ac:dyDescent="0.25">
      <c r="A5" s="1" t="s">
        <v>10</v>
      </c>
      <c r="B5" s="20">
        <v>2053184.0202727846</v>
      </c>
      <c r="C5" s="11">
        <v>2134788.774841405</v>
      </c>
      <c r="D5" s="11">
        <v>2219631.7732390962</v>
      </c>
      <c r="E5" s="11">
        <v>2307841.5575665133</v>
      </c>
      <c r="F5" s="21">
        <v>2399551.7876632269</v>
      </c>
      <c r="G5" s="20">
        <v>208950.23253453465</v>
      </c>
      <c r="H5" s="11">
        <v>217255.0567853933</v>
      </c>
      <c r="I5" s="11">
        <v>225889.43347500404</v>
      </c>
      <c r="J5" s="11">
        <v>234866.44418863035</v>
      </c>
      <c r="K5" s="21">
        <v>244199.69133807876</v>
      </c>
    </row>
    <row r="6" spans="1:11" x14ac:dyDescent="0.25">
      <c r="A6" s="1" t="s">
        <v>11</v>
      </c>
      <c r="B6" s="20">
        <v>3150256.90016559</v>
      </c>
      <c r="C6" s="11">
        <v>3275465.3269932843</v>
      </c>
      <c r="D6" s="11">
        <v>3405642.2806876511</v>
      </c>
      <c r="E6" s="11">
        <v>3540984.9869408617</v>
      </c>
      <c r="F6" s="21">
        <v>3681698.5237331274</v>
      </c>
      <c r="G6" s="20">
        <v>320598.10778464371</v>
      </c>
      <c r="H6" s="11">
        <v>333340.42880536459</v>
      </c>
      <c r="I6" s="11">
        <v>346588.39122690214</v>
      </c>
      <c r="J6" s="11">
        <v>360362.06648651394</v>
      </c>
      <c r="K6" s="21">
        <v>374682.32513999514</v>
      </c>
    </row>
    <row r="7" spans="1:11" x14ac:dyDescent="0.25">
      <c r="A7" s="1" t="s">
        <v>12</v>
      </c>
      <c r="B7" s="20">
        <v>16777484.150080301</v>
      </c>
      <c r="C7" s="11">
        <v>17444313.066937119</v>
      </c>
      <c r="D7" s="11">
        <v>18137603.121217512</v>
      </c>
      <c r="E7" s="11">
        <v>18858404.687868424</v>
      </c>
      <c r="F7" s="21">
        <v>19607809.961168479</v>
      </c>
      <c r="G7" s="20">
        <v>1707425.7250638397</v>
      </c>
      <c r="H7" s="11">
        <v>1775288.1552514036</v>
      </c>
      <c r="I7" s="11">
        <v>1845843.5056853709</v>
      </c>
      <c r="J7" s="11">
        <v>1919198.6718447856</v>
      </c>
      <c r="K7" s="21">
        <v>1995464.8051151237</v>
      </c>
    </row>
    <row r="8" spans="1:11" x14ac:dyDescent="0.25">
      <c r="A8" s="1" t="s">
        <v>13</v>
      </c>
      <c r="B8" s="20">
        <v>1157536.2563399146</v>
      </c>
      <c r="C8" s="11">
        <v>1203543.0736393931</v>
      </c>
      <c r="D8" s="11">
        <v>1251375.5356945326</v>
      </c>
      <c r="E8" s="11">
        <v>1301106.111480596</v>
      </c>
      <c r="F8" s="21">
        <v>1352810.1552321727</v>
      </c>
      <c r="G8" s="20">
        <v>117801.16518598539</v>
      </c>
      <c r="H8" s="11">
        <v>122483.22732848281</v>
      </c>
      <c r="I8" s="11">
        <v>127351.08328802454</v>
      </c>
      <c r="J8" s="11">
        <v>132412.10815085864</v>
      </c>
      <c r="K8" s="21">
        <v>137673.97063283544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146523.57675188791</v>
      </c>
      <c r="C10" s="11">
        <v>152347.22451131558</v>
      </c>
      <c r="D10" s="11">
        <v>158401.96654361169</v>
      </c>
      <c r="E10" s="11">
        <v>164696.9761367843</v>
      </c>
      <c r="F10" s="21">
        <v>171241.79180154082</v>
      </c>
      <c r="G10" s="20">
        <v>14911.539896960174</v>
      </c>
      <c r="H10" s="11">
        <v>15504.205990947192</v>
      </c>
      <c r="I10" s="11">
        <v>16120.390289623356</v>
      </c>
      <c r="J10" s="11">
        <v>16761.026348209951</v>
      </c>
      <c r="K10" s="21">
        <v>17427.084890232331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12454504.023910478</v>
      </c>
      <c r="C14" s="11">
        <v>12949514.083461827</v>
      </c>
      <c r="D14" s="11">
        <v>13464167.156206999</v>
      </c>
      <c r="E14" s="11">
        <v>13999242.971626667</v>
      </c>
      <c r="F14" s="21">
        <v>14555552.303130975</v>
      </c>
      <c r="G14" s="20">
        <v>1267480.8912416152</v>
      </c>
      <c r="H14" s="11">
        <v>1317857.5092305115</v>
      </c>
      <c r="I14" s="11">
        <v>1370233.174617986</v>
      </c>
      <c r="J14" s="11">
        <v>1424687.2395978463</v>
      </c>
      <c r="K14" s="21">
        <v>1481302.2156697488</v>
      </c>
    </row>
    <row r="15" spans="1:11" x14ac:dyDescent="0.25">
      <c r="A15" s="1" t="s">
        <v>20</v>
      </c>
      <c r="B15" s="20">
        <v>1685021.1326467115</v>
      </c>
      <c r="C15" s="11">
        <v>1751993.0818801294</v>
      </c>
      <c r="D15" s="11">
        <v>1821622.6152515349</v>
      </c>
      <c r="E15" s="11">
        <v>1894015.2255730196</v>
      </c>
      <c r="F15" s="21">
        <v>1969280.6057177198</v>
      </c>
      <c r="G15" s="20">
        <v>171482.70881504205</v>
      </c>
      <c r="H15" s="11">
        <v>178298.36889589272</v>
      </c>
      <c r="I15" s="11">
        <v>185384.48833066862</v>
      </c>
      <c r="J15" s="11">
        <v>192751.80300441445</v>
      </c>
      <c r="K15" s="21">
        <v>200411.47623767189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4102660.1490528602</v>
      </c>
      <c r="C17" s="11">
        <v>4265722.2863168344</v>
      </c>
      <c r="D17" s="11">
        <v>4435255.0632211268</v>
      </c>
      <c r="E17" s="11">
        <v>4611515.3318299577</v>
      </c>
      <c r="F17" s="21">
        <v>4794770.1704431418</v>
      </c>
      <c r="G17" s="20">
        <v>417523.11711488478</v>
      </c>
      <c r="H17" s="11">
        <v>434117.76774652122</v>
      </c>
      <c r="I17" s="11">
        <v>451370.92810945387</v>
      </c>
      <c r="J17" s="11">
        <v>469308.73774987849</v>
      </c>
      <c r="K17" s="21">
        <v>487958.37692650518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45840342.973926544</v>
      </c>
      <c r="C19" s="38">
        <f t="shared" ref="C19:F19" si="0">SUM(C4:C18)</f>
        <v>47662288.742446445</v>
      </c>
      <c r="D19" s="32">
        <f t="shared" si="0"/>
        <v>49556533.051327117</v>
      </c>
      <c r="E19" s="38">
        <f t="shared" si="0"/>
        <v>51525945.791392997</v>
      </c>
      <c r="F19" s="33">
        <f t="shared" si="0"/>
        <v>53573511.114491761</v>
      </c>
      <c r="G19" s="31">
        <f>SUM(G4:G18)</f>
        <v>4665120.2372947568</v>
      </c>
      <c r="H19" s="38">
        <f t="shared" ref="H19:K19" si="1">SUM(H4:H18)</f>
        <v>4850537.6125707263</v>
      </c>
      <c r="I19" s="32">
        <f t="shared" si="1"/>
        <v>5043312.7291261582</v>
      </c>
      <c r="J19" s="38">
        <f t="shared" si="1"/>
        <v>5243737.6525280876</v>
      </c>
      <c r="K19" s="33">
        <f t="shared" si="1"/>
        <v>5452116.0765596041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468730.97576783103</v>
      </c>
      <c r="C21" s="13">
        <v>487623.38151064649</v>
      </c>
      <c r="D21" s="13">
        <v>507277.12009428086</v>
      </c>
      <c r="E21" s="13">
        <v>527722.8752426909</v>
      </c>
      <c r="F21" s="23">
        <v>548992.56789325539</v>
      </c>
      <c r="G21" s="22">
        <v>47702.22513704114</v>
      </c>
      <c r="H21" s="13">
        <v>49624.884058073265</v>
      </c>
      <c r="I21" s="13">
        <v>51625.022967530458</v>
      </c>
      <c r="J21" s="13">
        <v>53705.764513549722</v>
      </c>
      <c r="K21" s="23">
        <v>55870.357254088914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1080671.7782593218</v>
      </c>
      <c r="C23" s="11">
        <v>1124330.918100998</v>
      </c>
      <c r="D23" s="11">
        <v>1169753.8871922789</v>
      </c>
      <c r="E23" s="11">
        <v>1217011.9442348466</v>
      </c>
      <c r="F23" s="21">
        <v>1266179.2267819345</v>
      </c>
      <c r="G23" s="20">
        <v>109978.7535511765</v>
      </c>
      <c r="H23" s="11">
        <v>114421.89519464401</v>
      </c>
      <c r="I23" s="11">
        <v>119044.53976050766</v>
      </c>
      <c r="J23" s="11">
        <v>123853.93916683215</v>
      </c>
      <c r="K23" s="21">
        <v>128857.63830917214</v>
      </c>
    </row>
    <row r="24" spans="1:11" x14ac:dyDescent="0.25">
      <c r="A24" s="1" t="s">
        <v>12</v>
      </c>
      <c r="B24" s="20">
        <v>174878.13863124466</v>
      </c>
      <c r="C24" s="11">
        <v>181934.72124990897</v>
      </c>
      <c r="D24" s="11">
        <v>189275.99137578532</v>
      </c>
      <c r="E24" s="11">
        <v>196913.43321759309</v>
      </c>
      <c r="F24" s="21">
        <v>204858.99429141532</v>
      </c>
      <c r="G24" s="20">
        <v>17797.151824389501</v>
      </c>
      <c r="H24" s="11">
        <v>18515.292314725659</v>
      </c>
      <c r="I24" s="11">
        <v>19262.405133038406</v>
      </c>
      <c r="J24" s="11">
        <v>20039.659014355235</v>
      </c>
      <c r="K24" s="21">
        <v>20848.269843973871</v>
      </c>
    </row>
    <row r="25" spans="1:11" x14ac:dyDescent="0.25">
      <c r="A25" s="1" t="s">
        <v>13</v>
      </c>
      <c r="B25" s="20">
        <v>38040.515191152037</v>
      </c>
      <c r="C25" s="11">
        <v>39575.497564434503</v>
      </c>
      <c r="D25" s="11">
        <v>41172.40297397726</v>
      </c>
      <c r="E25" s="11">
        <v>42833.729044663458</v>
      </c>
      <c r="F25" s="21">
        <v>44562.07414177453</v>
      </c>
      <c r="G25" s="20">
        <v>3871.3405210842589</v>
      </c>
      <c r="H25" s="11">
        <v>4027.5539538145458</v>
      </c>
      <c r="I25" s="11">
        <v>4190.0692244210677</v>
      </c>
      <c r="J25" s="11">
        <v>4359.1405133839744</v>
      </c>
      <c r="K25" s="21">
        <v>4535.0322534206525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66201.36065609986</v>
      </c>
      <c r="C27" s="11">
        <v>68875.65474721085</v>
      </c>
      <c r="D27" s="11">
        <v>71657.978440090301</v>
      </c>
      <c r="E27" s="11">
        <v>74552.695587304115</v>
      </c>
      <c r="F27" s="21">
        <v>77564.346318812939</v>
      </c>
      <c r="G27" s="20">
        <v>6737.2381465139406</v>
      </c>
      <c r="H27" s="11">
        <v>7009.3980536074787</v>
      </c>
      <c r="I27" s="11">
        <v>7292.5520119829507</v>
      </c>
      <c r="J27" s="11">
        <v>7587.1441260164847</v>
      </c>
      <c r="K27" s="21">
        <v>7893.6364396367544</v>
      </c>
    </row>
    <row r="28" spans="1:11" x14ac:dyDescent="0.25">
      <c r="A28" s="1" t="s">
        <v>16</v>
      </c>
      <c r="B28" s="20">
        <v>2035745.4344244003</v>
      </c>
      <c r="C28" s="11">
        <v>2117957.0491801966</v>
      </c>
      <c r="D28" s="11">
        <v>2203488.5825376566</v>
      </c>
      <c r="E28" s="11">
        <v>2292474.1026613209</v>
      </c>
      <c r="F28" s="21">
        <v>2385053.0921599856</v>
      </c>
      <c r="G28" s="20">
        <v>207175.52723188515</v>
      </c>
      <c r="H28" s="11">
        <v>215542.11096264148</v>
      </c>
      <c r="I28" s="11">
        <v>224246.5590820566</v>
      </c>
      <c r="J28" s="11">
        <v>233302.51555671092</v>
      </c>
      <c r="K28" s="21">
        <v>242724.17537509787</v>
      </c>
    </row>
    <row r="29" spans="1:11" x14ac:dyDescent="0.25">
      <c r="A29" s="1" t="s">
        <v>17</v>
      </c>
      <c r="B29" s="20">
        <v>4890473.976705363</v>
      </c>
      <c r="C29" s="11">
        <v>5086353.3870719569</v>
      </c>
      <c r="D29" s="11">
        <v>5290086.0744907577</v>
      </c>
      <c r="E29" s="11">
        <v>5501987.220244796</v>
      </c>
      <c r="F29" s="21">
        <v>5722384.6754570901</v>
      </c>
      <c r="G29" s="20">
        <v>497698.04583853704</v>
      </c>
      <c r="H29" s="11">
        <v>517632.47350829327</v>
      </c>
      <c r="I29" s="11">
        <v>538366.12036640022</v>
      </c>
      <c r="J29" s="11">
        <v>559931.06205816241</v>
      </c>
      <c r="K29" s="21">
        <v>582360.66362427536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1438144.3412609138</v>
      </c>
      <c r="C31" s="11">
        <v>1496243.1426909303</v>
      </c>
      <c r="D31" s="11">
        <v>1556689.0286618532</v>
      </c>
      <c r="E31" s="11">
        <v>1619576.8166451277</v>
      </c>
      <c r="F31" s="21">
        <v>1685005.1545507102</v>
      </c>
      <c r="G31" s="20">
        <v>146358.33493617817</v>
      </c>
      <c r="H31" s="11">
        <v>152270.98472738726</v>
      </c>
      <c r="I31" s="11">
        <v>158422.4946771395</v>
      </c>
      <c r="J31" s="11">
        <v>164822.5142530477</v>
      </c>
      <c r="K31" s="21">
        <v>171481.08274215137</v>
      </c>
    </row>
    <row r="32" spans="1:11" ht="17.25" x14ac:dyDescent="0.25">
      <c r="A32" s="1" t="s">
        <v>26</v>
      </c>
      <c r="B32" s="20">
        <v>3143137.7958228602</v>
      </c>
      <c r="C32" s="11">
        <v>3270120.5627741031</v>
      </c>
      <c r="D32" s="11">
        <v>3402233.4335101768</v>
      </c>
      <c r="E32" s="11">
        <v>3539683.6642239876</v>
      </c>
      <c r="F32" s="21">
        <v>3682686.8842586367</v>
      </c>
      <c r="G32" s="20">
        <v>319873.60452864558</v>
      </c>
      <c r="H32" s="11">
        <v>332796.49815160281</v>
      </c>
      <c r="I32" s="11">
        <v>346241.47667692759</v>
      </c>
      <c r="J32" s="11">
        <v>360229.63233467535</v>
      </c>
      <c r="K32" s="21">
        <v>374782.90948099626</v>
      </c>
    </row>
    <row r="33" spans="1:11" x14ac:dyDescent="0.25">
      <c r="A33" s="1" t="s">
        <v>20</v>
      </c>
      <c r="B33" s="20">
        <v>635167.77766574419</v>
      </c>
      <c r="C33" s="11">
        <v>660828.97654663806</v>
      </c>
      <c r="D33" s="11">
        <v>687526.90860827721</v>
      </c>
      <c r="E33" s="11">
        <v>715303.45882004371</v>
      </c>
      <c r="F33" s="21">
        <v>744202.20434293605</v>
      </c>
      <c r="G33" s="20">
        <v>64640.311599574976</v>
      </c>
      <c r="H33" s="11">
        <v>67251.822998619158</v>
      </c>
      <c r="I33" s="11">
        <v>69968.841569477459</v>
      </c>
      <c r="J33" s="11">
        <v>72795.629898457672</v>
      </c>
      <c r="K33" s="21">
        <v>75736.62278430842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356200.96572251967</v>
      </c>
      <c r="C35" s="11">
        <v>368628.72620429768</v>
      </c>
      <c r="D35" s="11">
        <v>381505.30214199214</v>
      </c>
      <c r="E35" s="11">
        <v>394847.2896162885</v>
      </c>
      <c r="F35" s="21">
        <v>408671.9129978203</v>
      </c>
      <c r="G35" s="20">
        <v>36250.172357594034</v>
      </c>
      <c r="H35" s="11">
        <v>37514.931588579093</v>
      </c>
      <c r="I35" s="11">
        <v>38825.36626460604</v>
      </c>
      <c r="J35" s="11">
        <v>40183.165350172989</v>
      </c>
      <c r="K35" s="21">
        <v>41590.081750140707</v>
      </c>
    </row>
    <row r="36" spans="1:11" ht="17.25" x14ac:dyDescent="0.25">
      <c r="A36" s="3" t="s">
        <v>27</v>
      </c>
      <c r="B36" s="20">
        <v>844064.03961929295</v>
      </c>
      <c r="C36" s="11">
        <v>878164.22681991232</v>
      </c>
      <c r="D36" s="11">
        <v>913642.06158343679</v>
      </c>
      <c r="E36" s="11">
        <v>950553.20087140775</v>
      </c>
      <c r="F36" s="21">
        <v>988955.55018661241</v>
      </c>
      <c r="G36" s="20">
        <v>85899.449640689229</v>
      </c>
      <c r="H36" s="11">
        <v>89369.787406173084</v>
      </c>
      <c r="I36" s="11">
        <v>92980.326817382476</v>
      </c>
      <c r="J36" s="11">
        <v>96736.732020804731</v>
      </c>
      <c r="K36" s="21">
        <v>100644.89599444521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15171457.099726744</v>
      </c>
      <c r="C38" s="38">
        <f t="shared" ref="C38:F38" si="2">SUM(C21:C37)</f>
        <v>15780636.244461235</v>
      </c>
      <c r="D38" s="32">
        <f t="shared" si="2"/>
        <v>16414308.771610562</v>
      </c>
      <c r="E38" s="38">
        <f t="shared" si="2"/>
        <v>17073460.430410068</v>
      </c>
      <c r="F38" s="33">
        <f t="shared" si="2"/>
        <v>17759116.683380984</v>
      </c>
      <c r="G38" s="31">
        <f>SUM(G21:G37)</f>
        <v>1543982.1553133095</v>
      </c>
      <c r="H38" s="38">
        <f t="shared" ref="H38:K38" si="3">SUM(H21:H37)</f>
        <v>1605977.6329181611</v>
      </c>
      <c r="I38" s="32">
        <f t="shared" si="3"/>
        <v>1670465.7745514708</v>
      </c>
      <c r="J38" s="38">
        <f t="shared" si="3"/>
        <v>1737546.8988061694</v>
      </c>
      <c r="K38" s="33">
        <f t="shared" si="3"/>
        <v>1807325.3658517075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466739.34469669499</v>
      </c>
      <c r="C40" s="11">
        <v>485113.2913257461</v>
      </c>
      <c r="D40" s="11">
        <v>504213.7215133963</v>
      </c>
      <c r="E40" s="11">
        <v>524069.42124752031</v>
      </c>
      <c r="F40" s="21">
        <v>544710.31986922037</v>
      </c>
      <c r="G40" s="20">
        <v>47499.539079031791</v>
      </c>
      <c r="H40" s="11">
        <v>49369.43499815515</v>
      </c>
      <c r="I40" s="11">
        <v>51313.264333379033</v>
      </c>
      <c r="J40" s="11">
        <v>53333.956602370046</v>
      </c>
      <c r="K40" s="21">
        <v>55434.557680569058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3030326.7048436156</v>
      </c>
      <c r="C43" s="11">
        <v>3103173.1053677713</v>
      </c>
      <c r="D43" s="11">
        <v>3177846.4017749969</v>
      </c>
      <c r="E43" s="11">
        <v>3254392.6873097187</v>
      </c>
      <c r="F43" s="21">
        <v>3332859.1624186472</v>
      </c>
      <c r="G43" s="20">
        <v>308392.94645813521</v>
      </c>
      <c r="H43" s="11">
        <v>315806.44285131479</v>
      </c>
      <c r="I43" s="11">
        <v>323405.86038737028</v>
      </c>
      <c r="J43" s="11">
        <v>331195.88992403593</v>
      </c>
      <c r="K43" s="21">
        <v>339181.33499777934</v>
      </c>
    </row>
    <row r="44" spans="1:11" x14ac:dyDescent="0.25">
      <c r="A44" s="1" t="s">
        <v>34</v>
      </c>
      <c r="B44" s="20">
        <v>281661.13473063207</v>
      </c>
      <c r="C44" s="11">
        <v>292102.92668947234</v>
      </c>
      <c r="D44" s="11">
        <v>302946.68686869164</v>
      </c>
      <c r="E44" s="11">
        <v>314208.2084893607</v>
      </c>
      <c r="F44" s="21">
        <v>325903.9120979592</v>
      </c>
      <c r="G44" s="20">
        <v>28664.337447009391</v>
      </c>
      <c r="H44" s="11">
        <v>29726.98689115762</v>
      </c>
      <c r="I44" s="11">
        <v>30830.544189784734</v>
      </c>
      <c r="J44" s="11">
        <v>31976.616601267298</v>
      </c>
      <c r="K44" s="21">
        <v>33166.875226184398</v>
      </c>
    </row>
    <row r="45" spans="1:11" x14ac:dyDescent="0.25">
      <c r="A45" s="1" t="s">
        <v>35</v>
      </c>
      <c r="B45" s="20">
        <v>275049.46238022135</v>
      </c>
      <c r="C45" s="11">
        <v>286161.46066038235</v>
      </c>
      <c r="D45" s="11">
        <v>297722.38367106178</v>
      </c>
      <c r="E45" s="11">
        <v>309750.36797137262</v>
      </c>
      <c r="F45" s="21">
        <v>322264.28283741605</v>
      </c>
      <c r="G45" s="20">
        <v>27991.474975151203</v>
      </c>
      <c r="H45" s="11">
        <v>29122.330564147316</v>
      </c>
      <c r="I45" s="11">
        <v>30298.872718938863</v>
      </c>
      <c r="J45" s="11">
        <v>31522.947176783993</v>
      </c>
      <c r="K45" s="21">
        <v>32796.474242726064</v>
      </c>
    </row>
    <row r="46" spans="1:11" x14ac:dyDescent="0.25">
      <c r="A46" s="1" t="s">
        <v>36</v>
      </c>
      <c r="B46" s="20">
        <v>1578748.5431949757</v>
      </c>
      <c r="C46" s="11">
        <v>1639217.6371558707</v>
      </c>
      <c r="D46" s="11">
        <v>1702009.7860081091</v>
      </c>
      <c r="E46" s="11">
        <v>1767214.2692191324</v>
      </c>
      <c r="F46" s="21">
        <v>1834923.8074077338</v>
      </c>
      <c r="G46" s="20">
        <v>160667.46670389554</v>
      </c>
      <c r="H46" s="11">
        <v>166821.33850473046</v>
      </c>
      <c r="I46" s="11">
        <v>173211.62499365181</v>
      </c>
      <c r="J46" s="11">
        <v>179847.41204182262</v>
      </c>
      <c r="K46" s="21">
        <v>186738.1357225157</v>
      </c>
    </row>
    <row r="47" spans="1:11" ht="18" thickBot="1" x14ac:dyDescent="0.3">
      <c r="A47" s="2" t="s">
        <v>23</v>
      </c>
      <c r="B47" s="24">
        <v>2565501.3430419606</v>
      </c>
      <c r="C47" s="15">
        <v>2669147.5973008564</v>
      </c>
      <c r="D47" s="15">
        <v>2776981.160231811</v>
      </c>
      <c r="E47" s="15">
        <v>2889171.1991051757</v>
      </c>
      <c r="F47" s="25">
        <v>3005893.7155490257</v>
      </c>
      <c r="G47" s="24">
        <v>261088.1912694108</v>
      </c>
      <c r="H47" s="15">
        <v>271636.15419669508</v>
      </c>
      <c r="I47" s="15">
        <v>282610.25482624152</v>
      </c>
      <c r="J47" s="15">
        <v>294027.70912122168</v>
      </c>
      <c r="K47" s="25">
        <v>305906.42856971908</v>
      </c>
    </row>
    <row r="48" spans="1:11" ht="15.75" thickBot="1" x14ac:dyDescent="0.3">
      <c r="A48" s="14" t="s">
        <v>37</v>
      </c>
      <c r="B48" s="28">
        <f>SUM(B40:B47)</f>
        <v>8198026.5328880996</v>
      </c>
      <c r="C48" s="29">
        <f t="shared" ref="C48:F48" si="4">SUM(C40:C47)</f>
        <v>8474916.018500099</v>
      </c>
      <c r="D48" s="29">
        <f t="shared" si="4"/>
        <v>8761720.1400680672</v>
      </c>
      <c r="E48" s="29">
        <f t="shared" si="4"/>
        <v>9058806.1533422805</v>
      </c>
      <c r="F48" s="30">
        <f t="shared" si="4"/>
        <v>9366555.2001800016</v>
      </c>
      <c r="G48" s="28">
        <f>SUM(G40:G47)</f>
        <v>834303.95593263395</v>
      </c>
      <c r="H48" s="29">
        <f t="shared" ref="H48:K48" si="5">SUM(H40:H47)</f>
        <v>862482.68800620048</v>
      </c>
      <c r="I48" s="29">
        <f t="shared" si="5"/>
        <v>891670.42144936626</v>
      </c>
      <c r="J48" s="29">
        <f t="shared" si="5"/>
        <v>921904.53146750154</v>
      </c>
      <c r="K48" s="30">
        <f t="shared" si="5"/>
        <v>953223.80643949367</v>
      </c>
    </row>
    <row r="49" spans="1:11" ht="15.75" thickBot="1" x14ac:dyDescent="0.3">
      <c r="A49" s="4" t="s">
        <v>38</v>
      </c>
      <c r="B49" s="28">
        <f>B48+B38+B19</f>
        <v>69209826.606541395</v>
      </c>
      <c r="C49" s="29">
        <f t="shared" ref="C49:F49" si="6">C48+C38+C19</f>
        <v>71917841.00540778</v>
      </c>
      <c r="D49" s="29">
        <f t="shared" si="6"/>
        <v>74732561.963005751</v>
      </c>
      <c r="E49" s="29">
        <f t="shared" si="6"/>
        <v>77658212.375145346</v>
      </c>
      <c r="F49" s="30">
        <f t="shared" si="6"/>
        <v>80699182.998052746</v>
      </c>
      <c r="G49" s="28">
        <f>G48+G38+G19</f>
        <v>7043406.3485407</v>
      </c>
      <c r="H49" s="29">
        <f t="shared" ref="H49:K49" si="7">H48+H38+H19</f>
        <v>7318997.9334950875</v>
      </c>
      <c r="I49" s="29">
        <f t="shared" si="7"/>
        <v>7605448.925126995</v>
      </c>
      <c r="J49" s="29">
        <f t="shared" si="7"/>
        <v>7903189.0828017583</v>
      </c>
      <c r="K49" s="30">
        <f t="shared" si="7"/>
        <v>8212665.2488508057</v>
      </c>
    </row>
    <row r="50" spans="1:11" ht="15.75" thickBot="1" x14ac:dyDescent="0.3"/>
    <row r="51" spans="1:11" ht="18" thickBot="1" x14ac:dyDescent="0.3">
      <c r="A51" s="4" t="s">
        <v>39</v>
      </c>
      <c r="B51" s="35">
        <v>69209826.606541395</v>
      </c>
      <c r="C51" s="36">
        <v>71917841.00540778</v>
      </c>
      <c r="D51" s="36">
        <v>74732561.963005751</v>
      </c>
      <c r="E51" s="36">
        <v>77658212.375145346</v>
      </c>
      <c r="F51" s="37">
        <v>80699182.998052746</v>
      </c>
      <c r="G51" s="35">
        <v>7043406.3485407</v>
      </c>
      <c r="H51" s="36">
        <v>7318997.9334950875</v>
      </c>
      <c r="I51" s="36">
        <v>7605448.925126995</v>
      </c>
      <c r="J51" s="36">
        <v>7903189.0828017583</v>
      </c>
      <c r="K51" s="37">
        <v>8212665.2488508057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361595.85059103341</v>
      </c>
      <c r="C55" s="43">
        <v>368827.76760285406</v>
      </c>
      <c r="D55" s="43">
        <v>376204.32295491116</v>
      </c>
      <c r="E55" s="43">
        <v>383728.40941400937</v>
      </c>
      <c r="F55" s="44">
        <v>391402.97760228958</v>
      </c>
      <c r="G55" s="42">
        <v>13556399.998010937</v>
      </c>
      <c r="H55" s="43">
        <v>13827527.997971157</v>
      </c>
      <c r="I55" s="43">
        <v>14104078.557930579</v>
      </c>
      <c r="J55" s="43">
        <v>14386160.12908919</v>
      </c>
      <c r="K55" s="44">
        <v>14673883.331670973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1240514.1412998899</v>
      </c>
      <c r="C4" s="18">
        <v>1290133.9161220519</v>
      </c>
      <c r="D4" s="18">
        <v>1341731.789493022</v>
      </c>
      <c r="E4" s="18">
        <v>1395386.3245468929</v>
      </c>
      <c r="F4" s="19">
        <v>1451179.1939370399</v>
      </c>
      <c r="G4" s="17">
        <v>176773.74392378531</v>
      </c>
      <c r="H4" s="18">
        <v>183844.58098718023</v>
      </c>
      <c r="I4" s="18">
        <v>191197.29785724671</v>
      </c>
      <c r="J4" s="18">
        <v>198843.08981091526</v>
      </c>
      <c r="K4" s="19">
        <v>206793.59523281417</v>
      </c>
    </row>
    <row r="5" spans="1:11" x14ac:dyDescent="0.25">
      <c r="A5" s="1" t="s">
        <v>10</v>
      </c>
      <c r="B5" s="20">
        <v>590517.45681996772</v>
      </c>
      <c r="C5" s="11">
        <v>614137.77863690304</v>
      </c>
      <c r="D5" s="11">
        <v>638699.7275465834</v>
      </c>
      <c r="E5" s="11">
        <v>664240.70167338313</v>
      </c>
      <c r="F5" s="21">
        <v>690799.57935488597</v>
      </c>
      <c r="G5" s="20">
        <v>84148.965512826428</v>
      </c>
      <c r="H5" s="11">
        <v>87514.870488233675</v>
      </c>
      <c r="I5" s="11">
        <v>91014.957687787217</v>
      </c>
      <c r="J5" s="11">
        <v>94654.556358644666</v>
      </c>
      <c r="K5" s="21">
        <v>98439.206678917079</v>
      </c>
    </row>
    <row r="6" spans="1:11" x14ac:dyDescent="0.25">
      <c r="A6" s="1" t="s">
        <v>11</v>
      </c>
      <c r="B6" s="20">
        <v>906047.22939942987</v>
      </c>
      <c r="C6" s="11">
        <v>942288.54096878751</v>
      </c>
      <c r="D6" s="11">
        <v>979974.61697085726</v>
      </c>
      <c r="E6" s="11">
        <v>1019162.8383798723</v>
      </c>
      <c r="F6" s="21">
        <v>1059912.8573020399</v>
      </c>
      <c r="G6" s="20">
        <v>129112.07988719782</v>
      </c>
      <c r="H6" s="11">
        <v>134276.48077351952</v>
      </c>
      <c r="I6" s="11">
        <v>139646.76114912363</v>
      </c>
      <c r="J6" s="11">
        <v>145231.09782498513</v>
      </c>
      <c r="K6" s="21">
        <v>151037.99124926186</v>
      </c>
    </row>
    <row r="7" spans="1:11" x14ac:dyDescent="0.25">
      <c r="A7" s="1" t="s">
        <v>12</v>
      </c>
      <c r="B7" s="20">
        <v>4825382.028263812</v>
      </c>
      <c r="C7" s="11">
        <v>5018394.2332052756</v>
      </c>
      <c r="D7" s="11">
        <v>5219100.8939129198</v>
      </c>
      <c r="E7" s="11">
        <v>5427807.6071733609</v>
      </c>
      <c r="F7" s="21">
        <v>5644832.0652568284</v>
      </c>
      <c r="G7" s="20">
        <v>687618.80143092456</v>
      </c>
      <c r="H7" s="11">
        <v>715123.11513002915</v>
      </c>
      <c r="I7" s="11">
        <v>743723.89174556464</v>
      </c>
      <c r="J7" s="11">
        <v>773464.6789375724</v>
      </c>
      <c r="K7" s="21">
        <v>804390.74797717598</v>
      </c>
    </row>
    <row r="8" spans="1:11" x14ac:dyDescent="0.25">
      <c r="A8" s="1" t="s">
        <v>13</v>
      </c>
      <c r="B8" s="20">
        <v>332919.6796397905</v>
      </c>
      <c r="C8" s="11">
        <v>346236.25458853127</v>
      </c>
      <c r="D8" s="11">
        <v>360083.69646836154</v>
      </c>
      <c r="E8" s="11">
        <v>374483.08945120894</v>
      </c>
      <c r="F8" s="21">
        <v>389456.35221795895</v>
      </c>
      <c r="G8" s="20">
        <v>47441.18284227269</v>
      </c>
      <c r="H8" s="11">
        <v>49338.799912130438</v>
      </c>
      <c r="I8" s="11">
        <v>51312.065724561711</v>
      </c>
      <c r="J8" s="11">
        <v>53363.98478220385</v>
      </c>
      <c r="K8" s="21">
        <v>55497.680505542754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42141.731599973478</v>
      </c>
      <c r="C10" s="11">
        <v>43827.373998548261</v>
      </c>
      <c r="D10" s="11">
        <v>45580.214742830569</v>
      </c>
      <c r="E10" s="11">
        <v>47402.922715342902</v>
      </c>
      <c r="F10" s="21">
        <v>49298.272432653022</v>
      </c>
      <c r="G10" s="20">
        <v>6005.2130180092008</v>
      </c>
      <c r="H10" s="11">
        <v>6245.4177103962566</v>
      </c>
      <c r="I10" s="11">
        <v>6495.1981929824942</v>
      </c>
      <c r="J10" s="11">
        <v>6754.9347825574478</v>
      </c>
      <c r="K10" s="21">
        <v>7025.0228488028788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3582047.1859977469</v>
      </c>
      <c r="C14" s="11">
        <v>3725326.7898766031</v>
      </c>
      <c r="D14" s="11">
        <v>3874318.2531406004</v>
      </c>
      <c r="E14" s="11">
        <v>4029248.4308041483</v>
      </c>
      <c r="F14" s="21">
        <v>4190353.1567755081</v>
      </c>
      <c r="G14" s="20">
        <v>510443.10653078224</v>
      </c>
      <c r="H14" s="11">
        <v>530860.50538368197</v>
      </c>
      <c r="I14" s="11">
        <v>552091.84640351217</v>
      </c>
      <c r="J14" s="11">
        <v>574169.45651738334</v>
      </c>
      <c r="K14" s="21">
        <v>597126.94214824482</v>
      </c>
    </row>
    <row r="15" spans="1:11" x14ac:dyDescent="0.25">
      <c r="A15" s="1" t="s">
        <v>20</v>
      </c>
      <c r="B15" s="20">
        <v>484629.91339969513</v>
      </c>
      <c r="C15" s="11">
        <v>504014.80098330503</v>
      </c>
      <c r="D15" s="11">
        <v>524172.46954255173</v>
      </c>
      <c r="E15" s="11">
        <v>545133.61122644343</v>
      </c>
      <c r="F15" s="21">
        <v>566930.13297550986</v>
      </c>
      <c r="G15" s="20">
        <v>69059.949707105814</v>
      </c>
      <c r="H15" s="11">
        <v>71822.303669556961</v>
      </c>
      <c r="I15" s="11">
        <v>74694.779219298696</v>
      </c>
      <c r="J15" s="11">
        <v>77681.749999410677</v>
      </c>
      <c r="K15" s="21">
        <v>80787.762761233113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1179968.484799257</v>
      </c>
      <c r="C17" s="11">
        <v>1227166.4719593509</v>
      </c>
      <c r="D17" s="11">
        <v>1276246.0127992558</v>
      </c>
      <c r="E17" s="11">
        <v>1327281.8360296008</v>
      </c>
      <c r="F17" s="21">
        <v>1380351.6281142842</v>
      </c>
      <c r="G17" s="20">
        <v>168145.96450425757</v>
      </c>
      <c r="H17" s="11">
        <v>174871.69589109512</v>
      </c>
      <c r="I17" s="11">
        <v>181865.54940350979</v>
      </c>
      <c r="J17" s="11">
        <v>189138.17391160849</v>
      </c>
      <c r="K17" s="21">
        <v>196700.63976648051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13184167.851219561</v>
      </c>
      <c r="C19" s="38">
        <f t="shared" ref="C19:F19" si="0">SUM(C4:C18)</f>
        <v>13711526.160339355</v>
      </c>
      <c r="D19" s="32">
        <f t="shared" si="0"/>
        <v>14259907.674616981</v>
      </c>
      <c r="E19" s="38">
        <f t="shared" si="0"/>
        <v>14830147.362000253</v>
      </c>
      <c r="F19" s="33">
        <f t="shared" si="0"/>
        <v>15423113.238366708</v>
      </c>
      <c r="G19" s="31">
        <f>SUM(G4:G18)</f>
        <v>1878749.0073571617</v>
      </c>
      <c r="H19" s="38">
        <f t="shared" ref="H19:K19" si="1">SUM(H4:H18)</f>
        <v>1953897.7699458234</v>
      </c>
      <c r="I19" s="32">
        <f t="shared" si="1"/>
        <v>2032042.3473835872</v>
      </c>
      <c r="J19" s="38">
        <f t="shared" si="1"/>
        <v>2113301.7229252812</v>
      </c>
      <c r="K19" s="33">
        <f t="shared" si="1"/>
        <v>2197799.5891684731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106619.32434124524</v>
      </c>
      <c r="C21" s="13">
        <v>110918.73138998031</v>
      </c>
      <c r="D21" s="13">
        <v>115391.40722309401</v>
      </c>
      <c r="E21" s="13">
        <v>120044.33018339647</v>
      </c>
      <c r="F21" s="23">
        <v>124884.75950745211</v>
      </c>
      <c r="G21" s="22">
        <v>15193.294869397208</v>
      </c>
      <c r="H21" s="13">
        <v>15805.962033240105</v>
      </c>
      <c r="I21" s="13">
        <v>16443.320065731736</v>
      </c>
      <c r="J21" s="13">
        <v>17106.363383415905</v>
      </c>
      <c r="K21" s="23">
        <v>17796.126430304812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316408.53021922876</v>
      </c>
      <c r="C23" s="11">
        <v>329191.43484008557</v>
      </c>
      <c r="D23" s="11">
        <v>342490.76880762499</v>
      </c>
      <c r="E23" s="11">
        <v>356327.39586745296</v>
      </c>
      <c r="F23" s="21">
        <v>370723.0226604981</v>
      </c>
      <c r="G23" s="20">
        <v>45088.337677203228</v>
      </c>
      <c r="H23" s="11">
        <v>46909.90651936223</v>
      </c>
      <c r="I23" s="11">
        <v>48805.06674274445</v>
      </c>
      <c r="J23" s="11">
        <v>50776.791439151319</v>
      </c>
      <c r="K23" s="21">
        <v>52828.17381329304</v>
      </c>
    </row>
    <row r="24" spans="1:11" x14ac:dyDescent="0.25">
      <c r="A24" s="1" t="s">
        <v>12</v>
      </c>
      <c r="B24" s="20">
        <v>41839.911928167705</v>
      </c>
      <c r="C24" s="11">
        <v>43528.927137654093</v>
      </c>
      <c r="D24" s="11">
        <v>45286.105971642297</v>
      </c>
      <c r="E24" s="11">
        <v>47114.198377900226</v>
      </c>
      <c r="F24" s="21">
        <v>49016.065206202235</v>
      </c>
      <c r="G24" s="20">
        <v>5962.2035982866273</v>
      </c>
      <c r="H24" s="11">
        <v>6202.8889175303566</v>
      </c>
      <c r="I24" s="11">
        <v>6453.287579574011</v>
      </c>
      <c r="J24" s="11">
        <v>6713.7914530358885</v>
      </c>
      <c r="K24" s="21">
        <v>6984.8082101130049</v>
      </c>
    </row>
    <row r="25" spans="1:11" x14ac:dyDescent="0.25">
      <c r="A25" s="1" t="s">
        <v>13</v>
      </c>
      <c r="B25" s="20">
        <v>11160.906143913451</v>
      </c>
      <c r="C25" s="11">
        <v>11611.542623420544</v>
      </c>
      <c r="D25" s="11">
        <v>12080.369965804461</v>
      </c>
      <c r="E25" s="11">
        <v>12568.122270710046</v>
      </c>
      <c r="F25" s="21">
        <v>13075.563252830101</v>
      </c>
      <c r="G25" s="20">
        <v>1590.4334331684202</v>
      </c>
      <c r="H25" s="11">
        <v>1654.6493054257323</v>
      </c>
      <c r="I25" s="11">
        <v>1721.4573826639328</v>
      </c>
      <c r="J25" s="11">
        <v>1790.9622743657458</v>
      </c>
      <c r="K25" s="21">
        <v>1863.2728101696573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8603.76425547904</v>
      </c>
      <c r="C27" s="11">
        <v>8951.3231456983667</v>
      </c>
      <c r="D27" s="11">
        <v>9312.9215337872793</v>
      </c>
      <c r="E27" s="11">
        <v>9689.1265116243176</v>
      </c>
      <c r="F27" s="21">
        <v>10080.528076078321</v>
      </c>
      <c r="G27" s="20">
        <v>1226.0397271126251</v>
      </c>
      <c r="H27" s="11">
        <v>1275.5670031126278</v>
      </c>
      <c r="I27" s="11">
        <v>1327.0949129777282</v>
      </c>
      <c r="J27" s="11">
        <v>1380.7042675194923</v>
      </c>
      <c r="K27" s="21">
        <v>1436.479141519445</v>
      </c>
    </row>
    <row r="28" spans="1:11" x14ac:dyDescent="0.25">
      <c r="A28" s="1" t="s">
        <v>16</v>
      </c>
      <c r="B28" s="20">
        <v>464889.37127315288</v>
      </c>
      <c r="C28" s="11">
        <v>483665.18812436657</v>
      </c>
      <c r="D28" s="11">
        <v>503199.24158812361</v>
      </c>
      <c r="E28" s="11">
        <v>523522.14872247609</v>
      </c>
      <c r="F28" s="21">
        <v>544665.76275974419</v>
      </c>
      <c r="G28" s="20">
        <v>66246.91483501847</v>
      </c>
      <c r="H28" s="11">
        <v>68922.475983026365</v>
      </c>
      <c r="I28" s="11">
        <v>71706.086140970481</v>
      </c>
      <c r="J28" s="11">
        <v>74602.108251440251</v>
      </c>
      <c r="K28" s="21">
        <v>77615.081412335319</v>
      </c>
    </row>
    <row r="29" spans="1:11" x14ac:dyDescent="0.25">
      <c r="A29" s="1" t="s">
        <v>17</v>
      </c>
      <c r="B29" s="20">
        <v>952540.89548229845</v>
      </c>
      <c r="C29" s="11">
        <v>990287.69381705648</v>
      </c>
      <c r="D29" s="11">
        <v>1029537.7114061472</v>
      </c>
      <c r="E29" s="11">
        <v>1070350.898627951</v>
      </c>
      <c r="F29" s="21">
        <v>1112789.5968117288</v>
      </c>
      <c r="G29" s="20">
        <v>135737.44524869119</v>
      </c>
      <c r="H29" s="11">
        <v>141116.37858013975</v>
      </c>
      <c r="I29" s="11">
        <v>146709.52123551289</v>
      </c>
      <c r="J29" s="11">
        <v>152525.41616686824</v>
      </c>
      <c r="K29" s="21">
        <v>158572.94703768671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418241.69000311312</v>
      </c>
      <c r="C31" s="11">
        <v>435138.32596809755</v>
      </c>
      <c r="D31" s="11">
        <v>452717.56771313719</v>
      </c>
      <c r="E31" s="11">
        <v>471006.99152162945</v>
      </c>
      <c r="F31" s="21">
        <v>490035.28770753491</v>
      </c>
      <c r="G31" s="20">
        <v>59599.602249909542</v>
      </c>
      <c r="H31" s="11">
        <v>62007.37939634153</v>
      </c>
      <c r="I31" s="11">
        <v>64512.428129889748</v>
      </c>
      <c r="J31" s="11">
        <v>67118.678081581675</v>
      </c>
      <c r="K31" s="21">
        <v>69830.217632230007</v>
      </c>
    </row>
    <row r="32" spans="1:11" ht="17.25" x14ac:dyDescent="0.25">
      <c r="A32" s="1" t="s">
        <v>26</v>
      </c>
      <c r="B32" s="20">
        <v>920275.36043804197</v>
      </c>
      <c r="C32" s="11">
        <v>957454.48499973875</v>
      </c>
      <c r="D32" s="11">
        <v>996135.6461937282</v>
      </c>
      <c r="E32" s="11">
        <v>1036379.5262999549</v>
      </c>
      <c r="F32" s="21">
        <v>1078249.259162473</v>
      </c>
      <c r="G32" s="20">
        <v>131139.5940516862</v>
      </c>
      <c r="H32" s="11">
        <v>136437.63365137434</v>
      </c>
      <c r="I32" s="11">
        <v>141949.71405088983</v>
      </c>
      <c r="J32" s="11">
        <v>147684.48249854581</v>
      </c>
      <c r="K32" s="21">
        <v>153650.93559148704</v>
      </c>
    </row>
    <row r="33" spans="1:11" x14ac:dyDescent="0.25">
      <c r="A33" s="1" t="s">
        <v>20</v>
      </c>
      <c r="B33" s="20">
        <v>100482.55887585967</v>
      </c>
      <c r="C33" s="11">
        <v>104542.11220877257</v>
      </c>
      <c r="D33" s="11">
        <v>108765.67478176222</v>
      </c>
      <c r="E33" s="11">
        <v>113159.87274946216</v>
      </c>
      <c r="F33" s="21">
        <v>117731.59997279583</v>
      </c>
      <c r="G33" s="20">
        <v>14318.803422035182</v>
      </c>
      <c r="H33" s="11">
        <v>14897.291338799536</v>
      </c>
      <c r="I33" s="11">
        <v>15499.150635575794</v>
      </c>
      <c r="J33" s="11">
        <v>16125.325541956667</v>
      </c>
      <c r="K33" s="21">
        <v>16776.798435784494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151653.66636195817</v>
      </c>
      <c r="C35" s="11">
        <v>156366.58944649089</v>
      </c>
      <c r="D35" s="11">
        <v>161237.88825564389</v>
      </c>
      <c r="E35" s="11">
        <v>166273.13703567485</v>
      </c>
      <c r="F35" s="21">
        <v>171478.11052321942</v>
      </c>
      <c r="G35" s="20">
        <v>21610.70598879303</v>
      </c>
      <c r="H35" s="11">
        <v>22282.299347337645</v>
      </c>
      <c r="I35" s="11">
        <v>22976.461307767302</v>
      </c>
      <c r="J35" s="11">
        <v>23693.986202325174</v>
      </c>
      <c r="K35" s="21">
        <v>24435.696933210635</v>
      </c>
    </row>
    <row r="36" spans="1:11" ht="17.25" x14ac:dyDescent="0.25">
      <c r="A36" s="3" t="s">
        <v>27</v>
      </c>
      <c r="B36" s="20">
        <v>247132.44813057236</v>
      </c>
      <c r="C36" s="11">
        <v>257116.59903504752</v>
      </c>
      <c r="D36" s="11">
        <v>267504.10963606345</v>
      </c>
      <c r="E36" s="11">
        <v>278311.27566536039</v>
      </c>
      <c r="F36" s="21">
        <v>289555.05120224098</v>
      </c>
      <c r="G36" s="20">
        <v>35216.469241789076</v>
      </c>
      <c r="H36" s="11">
        <v>36639.214599157356</v>
      </c>
      <c r="I36" s="11">
        <v>38119.438868963305</v>
      </c>
      <c r="J36" s="11">
        <v>39659.464199269423</v>
      </c>
      <c r="K36" s="21">
        <v>41261.70655291991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3739848.4274530308</v>
      </c>
      <c r="C38" s="38">
        <f t="shared" ref="C38:F38" si="2">SUM(C21:C37)</f>
        <v>3888772.9527364089</v>
      </c>
      <c r="D38" s="32">
        <f t="shared" si="2"/>
        <v>4043659.4130765591</v>
      </c>
      <c r="E38" s="38">
        <f t="shared" si="2"/>
        <v>4204747.0238335924</v>
      </c>
      <c r="F38" s="33">
        <f t="shared" si="2"/>
        <v>4372284.6068427982</v>
      </c>
      <c r="G38" s="31">
        <f>SUM(G21:G37)</f>
        <v>532929.84434309078</v>
      </c>
      <c r="H38" s="38">
        <f t="shared" ref="H38:K38" si="3">SUM(H21:H37)</f>
        <v>554151.64667484758</v>
      </c>
      <c r="I38" s="32">
        <f t="shared" si="3"/>
        <v>576223.02705326118</v>
      </c>
      <c r="J38" s="38">
        <f t="shared" si="3"/>
        <v>599178.07375947561</v>
      </c>
      <c r="K38" s="33">
        <f t="shared" si="3"/>
        <v>623052.24400105409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147940.43113691712</v>
      </c>
      <c r="C40" s="11">
        <v>153638.6040314782</v>
      </c>
      <c r="D40" s="11">
        <v>159560.14951872927</v>
      </c>
      <c r="E40" s="11">
        <v>165713.88957662153</v>
      </c>
      <c r="F40" s="21">
        <v>172108.99532734504</v>
      </c>
      <c r="G40" s="20">
        <v>21081.568536065268</v>
      </c>
      <c r="H40" s="11">
        <v>21893.560372805714</v>
      </c>
      <c r="I40" s="11">
        <v>22737.382890217319</v>
      </c>
      <c r="J40" s="11">
        <v>23614.293223563054</v>
      </c>
      <c r="K40" s="21">
        <v>24525.598261294686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1481012.0201565463</v>
      </c>
      <c r="C43" s="11">
        <v>1515935.4558522082</v>
      </c>
      <c r="D43" s="11">
        <v>1551750.1397734752</v>
      </c>
      <c r="E43" s="11">
        <v>1588480.5177068987</v>
      </c>
      <c r="F43" s="21">
        <v>1626151.7310925049</v>
      </c>
      <c r="G43" s="20">
        <v>211044.78448336455</v>
      </c>
      <c r="H43" s="11">
        <v>216021.38754903752</v>
      </c>
      <c r="I43" s="11">
        <v>221124.9938308452</v>
      </c>
      <c r="J43" s="11">
        <v>226359.0868628062</v>
      </c>
      <c r="K43" s="21">
        <v>231727.24930982786</v>
      </c>
    </row>
    <row r="44" spans="1:11" x14ac:dyDescent="0.25">
      <c r="A44" s="1" t="s">
        <v>34</v>
      </c>
      <c r="B44" s="20">
        <v>112519.07762732878</v>
      </c>
      <c r="C44" s="11">
        <v>116193.16018506623</v>
      </c>
      <c r="D44" s="11">
        <v>119998.04251762162</v>
      </c>
      <c r="E44" s="11">
        <v>123938.64548926886</v>
      </c>
      <c r="F44" s="21">
        <v>128020.08094109583</v>
      </c>
      <c r="G44" s="20">
        <v>16034.011989731525</v>
      </c>
      <c r="H44" s="11">
        <v>16557.570172257161</v>
      </c>
      <c r="I44" s="11">
        <v>17099.767373177809</v>
      </c>
      <c r="J44" s="11">
        <v>17661.304817551754</v>
      </c>
      <c r="K44" s="21">
        <v>18242.910944706979</v>
      </c>
    </row>
    <row r="45" spans="1:11" x14ac:dyDescent="0.25">
      <c r="A45" s="1" t="s">
        <v>35</v>
      </c>
      <c r="B45" s="20">
        <v>80531.38601388676</v>
      </c>
      <c r="C45" s="11">
        <v>83784.854008847775</v>
      </c>
      <c r="D45" s="11">
        <v>87169.762110805226</v>
      </c>
      <c r="E45" s="11">
        <v>90691.420500081775</v>
      </c>
      <c r="F45" s="21">
        <v>94355.35388828507</v>
      </c>
      <c r="G45" s="20">
        <v>11475.753588853981</v>
      </c>
      <c r="H45" s="11">
        <v>11939.37403384368</v>
      </c>
      <c r="I45" s="11">
        <v>12421.724744810961</v>
      </c>
      <c r="J45" s="11">
        <v>12923.562424501328</v>
      </c>
      <c r="K45" s="21">
        <v>13445.67434645118</v>
      </c>
    </row>
    <row r="46" spans="1:11" x14ac:dyDescent="0.25">
      <c r="A46" s="1" t="s">
        <v>36</v>
      </c>
      <c r="B46" s="20">
        <v>517533.81695239025</v>
      </c>
      <c r="C46" s="11">
        <v>536852.38984522689</v>
      </c>
      <c r="D46" s="11">
        <v>556908.92740330368</v>
      </c>
      <c r="E46" s="11">
        <v>577731.83307342022</v>
      </c>
      <c r="F46" s="21">
        <v>599350.60190000501</v>
      </c>
      <c r="G46" s="20">
        <v>73748.768662947885</v>
      </c>
      <c r="H46" s="11">
        <v>76501.672756369037</v>
      </c>
      <c r="I46" s="11">
        <v>79359.737099411548</v>
      </c>
      <c r="J46" s="11">
        <v>82327.009194207028</v>
      </c>
      <c r="K46" s="21">
        <v>85407.692095970371</v>
      </c>
    </row>
    <row r="47" spans="1:11" ht="18" thickBot="1" x14ac:dyDescent="0.3">
      <c r="A47" s="2" t="s">
        <v>23</v>
      </c>
      <c r="B47" s="24">
        <v>751149.91022979666</v>
      </c>
      <c r="C47" s="15">
        <v>781496.36660308018</v>
      </c>
      <c r="D47" s="15">
        <v>813068.81981384463</v>
      </c>
      <c r="E47" s="15">
        <v>845916.800134324</v>
      </c>
      <c r="F47" s="25">
        <v>880091.83885975066</v>
      </c>
      <c r="G47" s="24">
        <v>107039.15212139161</v>
      </c>
      <c r="H47" s="15">
        <v>111363.53386709582</v>
      </c>
      <c r="I47" s="15">
        <v>115862.62063532646</v>
      </c>
      <c r="J47" s="15">
        <v>120543.47050899369</v>
      </c>
      <c r="K47" s="25">
        <v>125413.426717557</v>
      </c>
    </row>
    <row r="48" spans="1:11" ht="15.75" thickBot="1" x14ac:dyDescent="0.3">
      <c r="A48" s="14" t="s">
        <v>37</v>
      </c>
      <c r="B48" s="28">
        <f>SUM(B40:B47)</f>
        <v>3090686.6421168656</v>
      </c>
      <c r="C48" s="29">
        <f t="shared" ref="C48:F48" si="4">SUM(C40:C47)</f>
        <v>3187900.8305259077</v>
      </c>
      <c r="D48" s="29">
        <f t="shared" si="4"/>
        <v>3288455.8411377794</v>
      </c>
      <c r="E48" s="29">
        <f t="shared" si="4"/>
        <v>3392473.1064806152</v>
      </c>
      <c r="F48" s="30">
        <f t="shared" si="4"/>
        <v>3500078.6020089863</v>
      </c>
      <c r="G48" s="28">
        <f>SUM(G40:G47)</f>
        <v>440424.03938235482</v>
      </c>
      <c r="H48" s="29">
        <f t="shared" ref="H48:K48" si="5">SUM(H40:H47)</f>
        <v>454277.09875140898</v>
      </c>
      <c r="I48" s="29">
        <f t="shared" si="5"/>
        <v>468606.22657378926</v>
      </c>
      <c r="J48" s="29">
        <f t="shared" si="5"/>
        <v>483428.72703162313</v>
      </c>
      <c r="K48" s="30">
        <f t="shared" si="5"/>
        <v>498762.55167580809</v>
      </c>
    </row>
    <row r="49" spans="1:11" ht="15.75" thickBot="1" x14ac:dyDescent="0.3">
      <c r="A49" s="4" t="s">
        <v>38</v>
      </c>
      <c r="B49" s="28">
        <f>B48+B38+B19</f>
        <v>20014702.920789458</v>
      </c>
      <c r="C49" s="29">
        <f t="shared" ref="C49:F49" si="6">C48+C38+C19</f>
        <v>20788199.943601672</v>
      </c>
      <c r="D49" s="29">
        <f t="shared" si="6"/>
        <v>21592022.92883132</v>
      </c>
      <c r="E49" s="29">
        <f t="shared" si="6"/>
        <v>22427367.492314462</v>
      </c>
      <c r="F49" s="30">
        <f t="shared" si="6"/>
        <v>23295476.447218493</v>
      </c>
      <c r="G49" s="28">
        <f>G48+G38+G19</f>
        <v>2852102.8910826072</v>
      </c>
      <c r="H49" s="29">
        <f t="shared" ref="H49:K49" si="7">H48+H38+H19</f>
        <v>2962326.5153720798</v>
      </c>
      <c r="I49" s="29">
        <f t="shared" si="7"/>
        <v>3076871.6010106374</v>
      </c>
      <c r="J49" s="29">
        <f t="shared" si="7"/>
        <v>3195908.5237163799</v>
      </c>
      <c r="K49" s="30">
        <f t="shared" si="7"/>
        <v>3319614.384845335</v>
      </c>
    </row>
    <row r="50" spans="1:11" ht="15.75" thickBot="1" x14ac:dyDescent="0.3"/>
    <row r="51" spans="1:11" ht="18" thickBot="1" x14ac:dyDescent="0.3">
      <c r="A51" s="4" t="s">
        <v>39</v>
      </c>
      <c r="B51" s="35">
        <v>20014702.920789458</v>
      </c>
      <c r="C51" s="36">
        <v>20788199.943601672</v>
      </c>
      <c r="D51" s="36">
        <v>21592022.92883132</v>
      </c>
      <c r="E51" s="36">
        <v>22427367.492314462</v>
      </c>
      <c r="F51" s="37">
        <v>23295476.447218493</v>
      </c>
      <c r="G51" s="35">
        <v>2852102.8910826072</v>
      </c>
      <c r="H51" s="36">
        <v>2962326.5153720798</v>
      </c>
      <c r="I51" s="36">
        <v>3076871.6010106374</v>
      </c>
      <c r="J51" s="36">
        <v>3195908.5237163799</v>
      </c>
      <c r="K51" s="37">
        <v>3319614.384845335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169628.27827409754</v>
      </c>
      <c r="C55" s="43">
        <v>173020.84383957949</v>
      </c>
      <c r="D55" s="43">
        <v>176481.26071637106</v>
      </c>
      <c r="E55" s="43">
        <v>180010.88593069848</v>
      </c>
      <c r="F55" s="44">
        <v>183611.10364931246</v>
      </c>
      <c r="G55" s="42">
        <v>5246039.0522471694</v>
      </c>
      <c r="H55" s="43">
        <v>5350959.8332921127</v>
      </c>
      <c r="I55" s="43">
        <v>5457979.0299579548</v>
      </c>
      <c r="J55" s="43">
        <v>5567138.6105571138</v>
      </c>
      <c r="K55" s="44">
        <v>5678481.3827682566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1890277.278876401</v>
      </c>
      <c r="C4" s="18">
        <v>1965733.547861048</v>
      </c>
      <c r="D4" s="18">
        <v>2044191.8809938494</v>
      </c>
      <c r="E4" s="18">
        <v>2125771.3459922904</v>
      </c>
      <c r="F4" s="19">
        <v>2210595.7242241688</v>
      </c>
      <c r="G4" s="17">
        <v>238960.29647640049</v>
      </c>
      <c r="H4" s="18">
        <v>248499.1364175397</v>
      </c>
      <c r="I4" s="18">
        <v>258417.48371820804</v>
      </c>
      <c r="J4" s="18">
        <v>268730.39038024086</v>
      </c>
      <c r="K4" s="19">
        <v>279453.50428380765</v>
      </c>
    </row>
    <row r="5" spans="1:11" x14ac:dyDescent="0.25">
      <c r="A5" s="1" t="s">
        <v>10</v>
      </c>
      <c r="B5" s="20">
        <v>899821.8514760274</v>
      </c>
      <c r="C5" s="11">
        <v>935741.0260976454</v>
      </c>
      <c r="D5" s="11">
        <v>973089.26245016837</v>
      </c>
      <c r="E5" s="11">
        <v>1011923.2399082031</v>
      </c>
      <c r="F5" s="21">
        <v>1052301.8816682526</v>
      </c>
      <c r="G5" s="20">
        <v>113751.40504913971</v>
      </c>
      <c r="H5" s="11">
        <v>118292.14450185711</v>
      </c>
      <c r="I5" s="11">
        <v>123013.53946935869</v>
      </c>
      <c r="J5" s="11">
        <v>127922.7551015996</v>
      </c>
      <c r="K5" s="21">
        <v>133027.24020234164</v>
      </c>
    </row>
    <row r="6" spans="1:11" x14ac:dyDescent="0.25">
      <c r="A6" s="1" t="s">
        <v>11</v>
      </c>
      <c r="B6" s="20">
        <v>1380621.4974123556</v>
      </c>
      <c r="C6" s="11">
        <v>1435733.2782282666</v>
      </c>
      <c r="D6" s="11">
        <v>1493037.7078930365</v>
      </c>
      <c r="E6" s="11">
        <v>1552621.7511351982</v>
      </c>
      <c r="F6" s="21">
        <v>1614575.815441139</v>
      </c>
      <c r="G6" s="20">
        <v>174531.91975065813</v>
      </c>
      <c r="H6" s="11">
        <v>181498.90159521619</v>
      </c>
      <c r="I6" s="11">
        <v>188743.06818131829</v>
      </c>
      <c r="J6" s="11">
        <v>196275.41319626389</v>
      </c>
      <c r="K6" s="21">
        <v>204107.36554521538</v>
      </c>
    </row>
    <row r="7" spans="1:11" x14ac:dyDescent="0.25">
      <c r="A7" s="1" t="s">
        <v>12</v>
      </c>
      <c r="B7" s="20">
        <v>7352846.4579756567</v>
      </c>
      <c r="C7" s="11">
        <v>7646358.0852569249</v>
      </c>
      <c r="D7" s="11">
        <v>7951547.2145560393</v>
      </c>
      <c r="E7" s="11">
        <v>8268876.9983716123</v>
      </c>
      <c r="F7" s="21">
        <v>8598828.9244736861</v>
      </c>
      <c r="G7" s="20">
        <v>929513.56352741772</v>
      </c>
      <c r="H7" s="11">
        <v>966617.97474696802</v>
      </c>
      <c r="I7" s="11">
        <v>1005198.6029085889</v>
      </c>
      <c r="J7" s="11">
        <v>1045313.9976545043</v>
      </c>
      <c r="K7" s="21">
        <v>1087025.02648895</v>
      </c>
    </row>
    <row r="8" spans="1:11" x14ac:dyDescent="0.25">
      <c r="A8" s="1" t="s">
        <v>13</v>
      </c>
      <c r="B8" s="20">
        <v>507298.13160733064</v>
      </c>
      <c r="C8" s="11">
        <v>527548.50688387477</v>
      </c>
      <c r="D8" s="11">
        <v>548604.55313279026</v>
      </c>
      <c r="E8" s="11">
        <v>570498.22483572387</v>
      </c>
      <c r="F8" s="21">
        <v>593262.74148767442</v>
      </c>
      <c r="G8" s="20">
        <v>64130.3333037302</v>
      </c>
      <c r="H8" s="11">
        <v>66690.294074521298</v>
      </c>
      <c r="I8" s="11">
        <v>69352.104122437886</v>
      </c>
      <c r="J8" s="11">
        <v>72119.802988394644</v>
      </c>
      <c r="K8" s="21">
        <v>74997.590130567536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64214.953368016533</v>
      </c>
      <c r="C10" s="11">
        <v>66778.292010617064</v>
      </c>
      <c r="D10" s="11">
        <v>69443.614320606357</v>
      </c>
      <c r="E10" s="11">
        <v>72214.965169078976</v>
      </c>
      <c r="F10" s="21">
        <v>75096.549555401827</v>
      </c>
      <c r="G10" s="20">
        <v>8117.7637093329367</v>
      </c>
      <c r="H10" s="11">
        <v>8441.8093765216836</v>
      </c>
      <c r="I10" s="11">
        <v>8778.7473572706185</v>
      </c>
      <c r="J10" s="11">
        <v>9129.0889858727405</v>
      </c>
      <c r="K10" s="21">
        <v>9493.3658393123442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5458271.0362814078</v>
      </c>
      <c r="C14" s="11">
        <v>5676154.8209024509</v>
      </c>
      <c r="D14" s="11">
        <v>5902707.217251542</v>
      </c>
      <c r="E14" s="11">
        <v>6138272.0393717159</v>
      </c>
      <c r="F14" s="21">
        <v>6383206.7122091567</v>
      </c>
      <c r="G14" s="20">
        <v>690009.91529329983</v>
      </c>
      <c r="H14" s="11">
        <v>717553.79700434324</v>
      </c>
      <c r="I14" s="11">
        <v>746193.52536800283</v>
      </c>
      <c r="J14" s="11">
        <v>775972.56379918312</v>
      </c>
      <c r="K14" s="21">
        <v>806936.09634154954</v>
      </c>
    </row>
    <row r="15" spans="1:11" x14ac:dyDescent="0.25">
      <c r="A15" s="1" t="s">
        <v>20</v>
      </c>
      <c r="B15" s="20">
        <v>738471.96373219031</v>
      </c>
      <c r="C15" s="11">
        <v>767950.35812209628</v>
      </c>
      <c r="D15" s="11">
        <v>798601.56468697311</v>
      </c>
      <c r="E15" s="11">
        <v>830472.09944440844</v>
      </c>
      <c r="F15" s="21">
        <v>863610.31988712121</v>
      </c>
      <c r="G15" s="20">
        <v>93354.282657328804</v>
      </c>
      <c r="H15" s="11">
        <v>97080.807829999379</v>
      </c>
      <c r="I15" s="11">
        <v>100955.59460861214</v>
      </c>
      <c r="J15" s="11">
        <v>104984.52333753654</v>
      </c>
      <c r="K15" s="21">
        <v>109173.70715209199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1798018.6943044628</v>
      </c>
      <c r="C17" s="11">
        <v>1869792.1762972767</v>
      </c>
      <c r="D17" s="11">
        <v>1944421.2009769776</v>
      </c>
      <c r="E17" s="11">
        <v>2022019.0247342112</v>
      </c>
      <c r="F17" s="21">
        <v>2102703.3875512504</v>
      </c>
      <c r="G17" s="20">
        <v>227297.38386132219</v>
      </c>
      <c r="H17" s="11">
        <v>236370.66254260702</v>
      </c>
      <c r="I17" s="11">
        <v>245804.92600357725</v>
      </c>
      <c r="J17" s="11">
        <v>255614.49160443665</v>
      </c>
      <c r="K17" s="21">
        <v>265814.24350074551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20089841.86503385</v>
      </c>
      <c r="C19" s="38">
        <f t="shared" ref="C19:F19" si="0">SUM(C4:C18)</f>
        <v>20891790.091660202</v>
      </c>
      <c r="D19" s="32">
        <f t="shared" si="0"/>
        <v>21725644.216261983</v>
      </c>
      <c r="E19" s="38">
        <f t="shared" si="0"/>
        <v>22592669.688962441</v>
      </c>
      <c r="F19" s="33">
        <f t="shared" si="0"/>
        <v>23494182.056497853</v>
      </c>
      <c r="G19" s="31">
        <f>SUM(G4:G18)</f>
        <v>2539666.8636286305</v>
      </c>
      <c r="H19" s="38">
        <f t="shared" ref="H19:K19" si="1">SUM(H4:H18)</f>
        <v>2641045.5280895741</v>
      </c>
      <c r="I19" s="32">
        <f t="shared" si="1"/>
        <v>2746457.5917373747</v>
      </c>
      <c r="J19" s="38">
        <f t="shared" si="1"/>
        <v>2856063.0270480323</v>
      </c>
      <c r="K19" s="33">
        <f t="shared" si="1"/>
        <v>2970028.1394845815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201419.95765591718</v>
      </c>
      <c r="C21" s="13">
        <v>209542.89958510947</v>
      </c>
      <c r="D21" s="13">
        <v>217993.27641701215</v>
      </c>
      <c r="E21" s="13">
        <v>226784.28170642065</v>
      </c>
      <c r="F21" s="23">
        <v>235929.64051930225</v>
      </c>
      <c r="G21" s="22">
        <v>25462.599236410304</v>
      </c>
      <c r="H21" s="13">
        <v>26489.464783254389</v>
      </c>
      <c r="I21" s="13">
        <v>27557.723168230092</v>
      </c>
      <c r="J21" s="13">
        <v>28669.04226080859</v>
      </c>
      <c r="K21" s="23">
        <v>29825.157121697281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462811.62837182614</v>
      </c>
      <c r="C23" s="11">
        <v>481509.21815804794</v>
      </c>
      <c r="D23" s="11">
        <v>500962.19057163305</v>
      </c>
      <c r="E23" s="11">
        <v>521201.06307072687</v>
      </c>
      <c r="F23" s="21">
        <v>542257.58601878444</v>
      </c>
      <c r="G23" s="20">
        <v>58506.5509511891</v>
      </c>
      <c r="H23" s="11">
        <v>60870.215609617131</v>
      </c>
      <c r="I23" s="11">
        <v>63329.372320245668</v>
      </c>
      <c r="J23" s="11">
        <v>65887.878961983573</v>
      </c>
      <c r="K23" s="21">
        <v>68549.749272047731</v>
      </c>
    </row>
    <row r="24" spans="1:11" x14ac:dyDescent="0.25">
      <c r="A24" s="1" t="s">
        <v>12</v>
      </c>
      <c r="B24" s="20">
        <v>75016.360097694938</v>
      </c>
      <c r="C24" s="11">
        <v>78044.563666214352</v>
      </c>
      <c r="D24" s="11">
        <v>81194.976243687692</v>
      </c>
      <c r="E24" s="11">
        <v>84472.528470573714</v>
      </c>
      <c r="F24" s="21">
        <v>87882.349871940023</v>
      </c>
      <c r="G24" s="20">
        <v>9483.2286510796694</v>
      </c>
      <c r="H24" s="11">
        <v>9866.0404378004077</v>
      </c>
      <c r="I24" s="11">
        <v>10264.301334203657</v>
      </c>
      <c r="J24" s="11">
        <v>10678.634649535636</v>
      </c>
      <c r="K24" s="21">
        <v>11109.688835134481</v>
      </c>
    </row>
    <row r="25" spans="1:11" x14ac:dyDescent="0.25">
      <c r="A25" s="1" t="s">
        <v>13</v>
      </c>
      <c r="B25" s="20">
        <v>16317.263252466153</v>
      </c>
      <c r="C25" s="11">
        <v>16975.977126915048</v>
      </c>
      <c r="D25" s="11">
        <v>17661.275627088296</v>
      </c>
      <c r="E25" s="11">
        <v>18374.231337515503</v>
      </c>
      <c r="F25" s="21">
        <v>19115.960104151567</v>
      </c>
      <c r="G25" s="20">
        <v>2062.7545535597274</v>
      </c>
      <c r="H25" s="11">
        <v>2146.0261796277236</v>
      </c>
      <c r="I25" s="11">
        <v>2232.6585137335287</v>
      </c>
      <c r="J25" s="11">
        <v>2322.7871471578787</v>
      </c>
      <c r="K25" s="21">
        <v>2416.5531400950545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28354.913901466243</v>
      </c>
      <c r="C27" s="11">
        <v>29500.388590866762</v>
      </c>
      <c r="D27" s="11">
        <v>30692.136947350384</v>
      </c>
      <c r="E27" s="11">
        <v>31932.028241105374</v>
      </c>
      <c r="F27" s="21">
        <v>33222.00725149014</v>
      </c>
      <c r="G27" s="20">
        <v>3584.4998552195066</v>
      </c>
      <c r="H27" s="11">
        <v>3729.3055799902468</v>
      </c>
      <c r="I27" s="11">
        <v>3879.9610122768081</v>
      </c>
      <c r="J27" s="11">
        <v>4036.7024567543699</v>
      </c>
      <c r="K27" s="21">
        <v>4199.7757636255737</v>
      </c>
    </row>
    <row r="28" spans="1:11" x14ac:dyDescent="0.25">
      <c r="A28" s="1" t="s">
        <v>16</v>
      </c>
      <c r="B28" s="20">
        <v>872326.99555504485</v>
      </c>
      <c r="C28" s="11">
        <v>907558.65747619956</v>
      </c>
      <c r="D28" s="11">
        <v>944213.14916086406</v>
      </c>
      <c r="E28" s="11">
        <v>982347.92745457357</v>
      </c>
      <c r="F28" s="21">
        <v>1022022.7693354354</v>
      </c>
      <c r="G28" s="20">
        <v>110275.62983040603</v>
      </c>
      <c r="H28" s="11">
        <v>114729.45703984049</v>
      </c>
      <c r="I28" s="11">
        <v>119363.15194695251</v>
      </c>
      <c r="J28" s="11">
        <v>124183.97798605262</v>
      </c>
      <c r="K28" s="21">
        <v>129199.49189210797</v>
      </c>
    </row>
    <row r="29" spans="1:11" x14ac:dyDescent="0.25">
      <c r="A29" s="1" t="s">
        <v>17</v>
      </c>
      <c r="B29" s="20">
        <v>2126863.8595452853</v>
      </c>
      <c r="C29" s="11">
        <v>2211877.4704987844</v>
      </c>
      <c r="D29" s="11">
        <v>2300295.7948264484</v>
      </c>
      <c r="E29" s="11">
        <v>2392255.2637599548</v>
      </c>
      <c r="F29" s="21">
        <v>2487897.7773105712</v>
      </c>
      <c r="G29" s="20">
        <v>268868.50099789759</v>
      </c>
      <c r="H29" s="11">
        <v>279615.53684549173</v>
      </c>
      <c r="I29" s="11">
        <v>290792.98114500951</v>
      </c>
      <c r="J29" s="11">
        <v>302418.08091514761</v>
      </c>
      <c r="K29" s="21">
        <v>314508.77451296116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615935.41466724232</v>
      </c>
      <c r="C31" s="11">
        <v>640818.58486586041</v>
      </c>
      <c r="D31" s="11">
        <v>666707.001691952</v>
      </c>
      <c r="E31" s="11">
        <v>693641.27538112854</v>
      </c>
      <c r="F31" s="21">
        <v>721663.65673834074</v>
      </c>
      <c r="G31" s="20">
        <v>77863.766836729119</v>
      </c>
      <c r="H31" s="11">
        <v>81009.384569313261</v>
      </c>
      <c r="I31" s="11">
        <v>84282.081029879453</v>
      </c>
      <c r="J31" s="11">
        <v>87686.989980574726</v>
      </c>
      <c r="K31" s="21">
        <v>91229.45257689523</v>
      </c>
    </row>
    <row r="32" spans="1:11" ht="17.25" x14ac:dyDescent="0.25">
      <c r="A32" s="1" t="s">
        <v>26</v>
      </c>
      <c r="B32" s="20">
        <v>1346089.3036597276</v>
      </c>
      <c r="C32" s="11">
        <v>1400471.3115275807</v>
      </c>
      <c r="D32" s="11">
        <v>1457050.3525132949</v>
      </c>
      <c r="E32" s="11">
        <v>1515915.186754832</v>
      </c>
      <c r="F32" s="21">
        <v>1577158.1602997275</v>
      </c>
      <c r="G32" s="20">
        <v>170166.51614065791</v>
      </c>
      <c r="H32" s="11">
        <v>177041.24339274049</v>
      </c>
      <c r="I32" s="11">
        <v>184193.70962580715</v>
      </c>
      <c r="J32" s="11">
        <v>191635.13549468978</v>
      </c>
      <c r="K32" s="21">
        <v>199377.19496867526</v>
      </c>
    </row>
    <row r="33" spans="1:11" x14ac:dyDescent="0.25">
      <c r="A33" s="1" t="s">
        <v>20</v>
      </c>
      <c r="B33" s="20">
        <v>272012.98301442171</v>
      </c>
      <c r="C33" s="11">
        <v>283002.41900251794</v>
      </c>
      <c r="D33" s="11">
        <v>294435.83433491591</v>
      </c>
      <c r="E33" s="11">
        <v>306331.16610188287</v>
      </c>
      <c r="F33" s="21">
        <v>318707.07606845337</v>
      </c>
      <c r="G33" s="20">
        <v>34386.64993380924</v>
      </c>
      <c r="H33" s="11">
        <v>35775.884683213211</v>
      </c>
      <c r="I33" s="11">
        <v>37221.245291468345</v>
      </c>
      <c r="J33" s="11">
        <v>38724.999284326572</v>
      </c>
      <c r="K33" s="21">
        <v>40289.505797643389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198398.01927647565</v>
      </c>
      <c r="C35" s="11">
        <v>204891.13450535823</v>
      </c>
      <c r="D35" s="11">
        <v>211609.94723712988</v>
      </c>
      <c r="E35" s="11">
        <v>218562.56498315732</v>
      </c>
      <c r="F35" s="21">
        <v>225757.39159551333</v>
      </c>
      <c r="G35" s="20">
        <v>25080.579466530831</v>
      </c>
      <c r="H35" s="11">
        <v>25901.409700004035</v>
      </c>
      <c r="I35" s="11">
        <v>26750.771590079712</v>
      </c>
      <c r="J35" s="11">
        <v>27629.690051642847</v>
      </c>
      <c r="K35" s="21">
        <v>28539.227461628987</v>
      </c>
    </row>
    <row r="36" spans="1:11" ht="17.25" x14ac:dyDescent="0.25">
      <c r="A36" s="3" t="s">
        <v>27</v>
      </c>
      <c r="B36" s="20">
        <v>361481.31235140527</v>
      </c>
      <c r="C36" s="11">
        <v>376085.15737040219</v>
      </c>
      <c r="D36" s="11">
        <v>391278.99772816635</v>
      </c>
      <c r="E36" s="11">
        <v>407086.66923638422</v>
      </c>
      <c r="F36" s="21">
        <v>423532.9706735342</v>
      </c>
      <c r="G36" s="20">
        <v>45696.831113324843</v>
      </c>
      <c r="H36" s="11">
        <v>47542.983090303169</v>
      </c>
      <c r="I36" s="11">
        <v>49463.719607151404</v>
      </c>
      <c r="J36" s="11">
        <v>51462.053879280327</v>
      </c>
      <c r="K36" s="21">
        <v>53541.120856003254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6577028.011348974</v>
      </c>
      <c r="C38" s="38">
        <f t="shared" ref="C38:F38" si="2">SUM(C21:C37)</f>
        <v>6840277.7823738577</v>
      </c>
      <c r="D38" s="32">
        <f t="shared" si="2"/>
        <v>7114094.9332995424</v>
      </c>
      <c r="E38" s="38">
        <f t="shared" si="2"/>
        <v>7398904.1864982564</v>
      </c>
      <c r="F38" s="33">
        <f t="shared" si="2"/>
        <v>7695147.3457872439</v>
      </c>
      <c r="G38" s="31">
        <f>SUM(G21:G37)</f>
        <v>831438.10756681382</v>
      </c>
      <c r="H38" s="38">
        <f t="shared" ref="H38:K38" si="3">SUM(H21:H37)</f>
        <v>864716.95191119623</v>
      </c>
      <c r="I38" s="32">
        <f t="shared" si="3"/>
        <v>899331.67658503773</v>
      </c>
      <c r="J38" s="38">
        <f t="shared" si="3"/>
        <v>935335.97306795453</v>
      </c>
      <c r="K38" s="33">
        <f t="shared" si="3"/>
        <v>972785.6921985154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210004.92070491074</v>
      </c>
      <c r="C40" s="11">
        <v>218175.97417028827</v>
      </c>
      <c r="D40" s="11">
        <v>226668.66398259511</v>
      </c>
      <c r="E40" s="11">
        <v>235495.70637110638</v>
      </c>
      <c r="F40" s="21">
        <v>244670.32084707083</v>
      </c>
      <c r="G40" s="20">
        <v>26547.87140169066</v>
      </c>
      <c r="H40" s="11">
        <v>27580.818991142591</v>
      </c>
      <c r="I40" s="11">
        <v>28654.426391553836</v>
      </c>
      <c r="J40" s="11">
        <v>29770.30113106412</v>
      </c>
      <c r="K40" s="21">
        <v>30930.11436044193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1614185.8431113227</v>
      </c>
      <c r="C43" s="11">
        <v>1653601.7676816531</v>
      </c>
      <c r="D43" s="11">
        <v>1694054.7647325613</v>
      </c>
      <c r="E43" s="11">
        <v>1735573.5842784089</v>
      </c>
      <c r="F43" s="21">
        <v>1778187.7756721952</v>
      </c>
      <c r="G43" s="20">
        <v>204058.06700865048</v>
      </c>
      <c r="H43" s="11">
        <v>209040.84976040435</v>
      </c>
      <c r="I43" s="11">
        <v>214154.73452041685</v>
      </c>
      <c r="J43" s="11">
        <v>219403.35573535485</v>
      </c>
      <c r="K43" s="21">
        <v>224790.44890065715</v>
      </c>
    </row>
    <row r="44" spans="1:11" x14ac:dyDescent="0.25">
      <c r="A44" s="1" t="s">
        <v>34</v>
      </c>
      <c r="B44" s="20">
        <v>145378.77649156851</v>
      </c>
      <c r="C44" s="11">
        <v>150363.01628782175</v>
      </c>
      <c r="D44" s="11">
        <v>155530.47435276254</v>
      </c>
      <c r="E44" s="11">
        <v>160888.17107693473</v>
      </c>
      <c r="F44" s="21">
        <v>166443.40193930228</v>
      </c>
      <c r="G44" s="20">
        <v>18378.126807116474</v>
      </c>
      <c r="H44" s="11">
        <v>19008.211838943189</v>
      </c>
      <c r="I44" s="11">
        <v>19661.458494884373</v>
      </c>
      <c r="J44" s="11">
        <v>20338.754260931903</v>
      </c>
      <c r="K44" s="21">
        <v>21041.021398510398</v>
      </c>
    </row>
    <row r="45" spans="1:11" x14ac:dyDescent="0.25">
      <c r="A45" s="1" t="s">
        <v>35</v>
      </c>
      <c r="B45" s="20">
        <v>117793.48006295317</v>
      </c>
      <c r="C45" s="11">
        <v>122552.33665749652</v>
      </c>
      <c r="D45" s="11">
        <v>127503.45105845934</v>
      </c>
      <c r="E45" s="11">
        <v>132654.59048122109</v>
      </c>
      <c r="F45" s="21">
        <v>138013.83593666248</v>
      </c>
      <c r="G45" s="20">
        <v>14890.918508824103</v>
      </c>
      <c r="H45" s="11">
        <v>15492.511616580598</v>
      </c>
      <c r="I45" s="11">
        <v>16118.409085890451</v>
      </c>
      <c r="J45" s="11">
        <v>16769.592812960425</v>
      </c>
      <c r="K45" s="21">
        <v>17447.084362604033</v>
      </c>
    </row>
    <row r="46" spans="1:11" x14ac:dyDescent="0.25">
      <c r="A46" s="1" t="s">
        <v>36</v>
      </c>
      <c r="B46" s="20">
        <v>740505.70317401108</v>
      </c>
      <c r="C46" s="11">
        <v>768549.50314870209</v>
      </c>
      <c r="D46" s="11">
        <v>797669.93458624172</v>
      </c>
      <c r="E46" s="11">
        <v>827908.43410691083</v>
      </c>
      <c r="F46" s="21">
        <v>859308.02863145503</v>
      </c>
      <c r="G46" s="20">
        <v>93611.378791004012</v>
      </c>
      <c r="H46" s="11">
        <v>97156.549031985967</v>
      </c>
      <c r="I46" s="11">
        <v>100837.82214868527</v>
      </c>
      <c r="J46" s="11">
        <v>104660.43637105782</v>
      </c>
      <c r="K46" s="21">
        <v>108629.83096764518</v>
      </c>
    </row>
    <row r="47" spans="1:11" ht="18" thickBot="1" x14ac:dyDescent="0.3">
      <c r="A47" s="2" t="s">
        <v>23</v>
      </c>
      <c r="B47" s="24">
        <v>1098709.0419589339</v>
      </c>
      <c r="C47" s="15">
        <v>1143096.8872540749</v>
      </c>
      <c r="D47" s="15">
        <v>1189278.0014991397</v>
      </c>
      <c r="E47" s="15">
        <v>1237324.8327597047</v>
      </c>
      <c r="F47" s="25">
        <v>1287312.7560031968</v>
      </c>
      <c r="G47" s="24">
        <v>138893.82332515245</v>
      </c>
      <c r="H47" s="15">
        <v>144505.13378748859</v>
      </c>
      <c r="I47" s="15">
        <v>150343.14119250316</v>
      </c>
      <c r="J47" s="15">
        <v>156417.00409668023</v>
      </c>
      <c r="K47" s="25">
        <v>162736.25106218617</v>
      </c>
    </row>
    <row r="48" spans="1:11" ht="15.75" thickBot="1" x14ac:dyDescent="0.3">
      <c r="A48" s="14" t="s">
        <v>37</v>
      </c>
      <c r="B48" s="28">
        <f>SUM(B40:B47)</f>
        <v>3926577.7655036999</v>
      </c>
      <c r="C48" s="29">
        <f t="shared" ref="C48:F48" si="4">SUM(C40:C47)</f>
        <v>4056339.4852000363</v>
      </c>
      <c r="D48" s="29">
        <f t="shared" si="4"/>
        <v>4190705.29021176</v>
      </c>
      <c r="E48" s="29">
        <f t="shared" si="4"/>
        <v>4329845.3190742861</v>
      </c>
      <c r="F48" s="30">
        <f t="shared" si="4"/>
        <v>4473936.1190298833</v>
      </c>
      <c r="G48" s="28">
        <f>SUM(G40:G47)</f>
        <v>496380.18584243819</v>
      </c>
      <c r="H48" s="29">
        <f t="shared" ref="H48:K48" si="5">SUM(H40:H47)</f>
        <v>512784.07502654532</v>
      </c>
      <c r="I48" s="29">
        <f t="shared" si="5"/>
        <v>529769.99183393398</v>
      </c>
      <c r="J48" s="29">
        <f t="shared" si="5"/>
        <v>547359.44440804934</v>
      </c>
      <c r="K48" s="30">
        <f t="shared" si="5"/>
        <v>565574.7510520448</v>
      </c>
    </row>
    <row r="49" spans="1:11" ht="15.75" thickBot="1" x14ac:dyDescent="0.3">
      <c r="A49" s="4" t="s">
        <v>38</v>
      </c>
      <c r="B49" s="28">
        <f>B48+B38+B19</f>
        <v>30593447.641886525</v>
      </c>
      <c r="C49" s="29">
        <f t="shared" ref="C49:F49" si="6">C48+C38+C19</f>
        <v>31788407.359234095</v>
      </c>
      <c r="D49" s="29">
        <f t="shared" si="6"/>
        <v>33030444.439773284</v>
      </c>
      <c r="E49" s="29">
        <f t="shared" si="6"/>
        <v>34321419.194534987</v>
      </c>
      <c r="F49" s="30">
        <f t="shared" si="6"/>
        <v>35663265.521314979</v>
      </c>
      <c r="G49" s="28">
        <f>G48+G38+G19</f>
        <v>3867485.1570378826</v>
      </c>
      <c r="H49" s="29">
        <f t="shared" ref="H49:K49" si="7">H48+H38+H19</f>
        <v>4018546.5550273154</v>
      </c>
      <c r="I49" s="29">
        <f t="shared" si="7"/>
        <v>4175559.2601563465</v>
      </c>
      <c r="J49" s="29">
        <f t="shared" si="7"/>
        <v>4338758.4445240367</v>
      </c>
      <c r="K49" s="30">
        <f t="shared" si="7"/>
        <v>4508388.5827351417</v>
      </c>
    </row>
    <row r="50" spans="1:11" ht="15.75" thickBot="1" x14ac:dyDescent="0.3"/>
    <row r="51" spans="1:11" ht="18" thickBot="1" x14ac:dyDescent="0.3">
      <c r="A51" s="4" t="s">
        <v>39</v>
      </c>
      <c r="B51" s="35">
        <v>30593447.641886525</v>
      </c>
      <c r="C51" s="36">
        <v>31788407.359234095</v>
      </c>
      <c r="D51" s="36">
        <v>33030444.439773284</v>
      </c>
      <c r="E51" s="36">
        <v>34321419.194534987</v>
      </c>
      <c r="F51" s="37">
        <v>35663265.521314979</v>
      </c>
      <c r="G51" s="35">
        <v>3867485.1570378826</v>
      </c>
      <c r="H51" s="36">
        <v>4018546.5550273154</v>
      </c>
      <c r="I51" s="36">
        <v>4175559.2601563465</v>
      </c>
      <c r="J51" s="36">
        <v>4338758.4445240367</v>
      </c>
      <c r="K51" s="37">
        <v>4508388.5827351417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246752.14940896654</v>
      </c>
      <c r="C55" s="43">
        <v>251687.19239714585</v>
      </c>
      <c r="D55" s="43">
        <v>256720.93624508876</v>
      </c>
      <c r="E55" s="43">
        <v>261855.3549699905</v>
      </c>
      <c r="F55" s="44">
        <v>267092.46206939034</v>
      </c>
      <c r="G55" s="42">
        <v>8070906.0019890638</v>
      </c>
      <c r="H55" s="43">
        <v>8232324.1220288444</v>
      </c>
      <c r="I55" s="43">
        <v>8396970.6044694223</v>
      </c>
      <c r="J55" s="43">
        <v>8564910.0165588092</v>
      </c>
      <c r="K55" s="44">
        <v>8736208.2168899868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4877751.1819847412</v>
      </c>
      <c r="C4" s="18">
        <v>5071553.9378837021</v>
      </c>
      <c r="D4" s="18">
        <v>5273048.3006764743</v>
      </c>
      <c r="E4" s="18">
        <v>5482539.828703084</v>
      </c>
      <c r="F4" s="19">
        <v>5700346.2620414011</v>
      </c>
      <c r="G4" s="17">
        <v>490515.8701845305</v>
      </c>
      <c r="H4" s="18">
        <v>510005.04130195879</v>
      </c>
      <c r="I4" s="18">
        <v>530267.69493374124</v>
      </c>
      <c r="J4" s="18">
        <v>551334.55860357825</v>
      </c>
      <c r="K4" s="19">
        <v>573237.58485373273</v>
      </c>
    </row>
    <row r="5" spans="1:11" x14ac:dyDescent="0.25">
      <c r="A5" s="1" t="s">
        <v>10</v>
      </c>
      <c r="B5" s="20">
        <v>2321938.2408393645</v>
      </c>
      <c r="C5" s="11">
        <v>2414193.465288667</v>
      </c>
      <c r="D5" s="11">
        <v>2510110.0975289629</v>
      </c>
      <c r="E5" s="11">
        <v>2609833.5913909292</v>
      </c>
      <c r="F5" s="21">
        <v>2713515.1995338206</v>
      </c>
      <c r="G5" s="20">
        <v>233498.49433210009</v>
      </c>
      <c r="H5" s="11">
        <v>242775.85392086982</v>
      </c>
      <c r="I5" s="11">
        <v>252421.41159143846</v>
      </c>
      <c r="J5" s="11">
        <v>262449.79445569933</v>
      </c>
      <c r="K5" s="21">
        <v>272876.21276669821</v>
      </c>
    </row>
    <row r="6" spans="1:11" x14ac:dyDescent="0.25">
      <c r="A6" s="1" t="s">
        <v>11</v>
      </c>
      <c r="B6" s="20">
        <v>3562613.9170860746</v>
      </c>
      <c r="C6" s="11">
        <v>3704163.6537527023</v>
      </c>
      <c r="D6" s="11">
        <v>3851331.1894300417</v>
      </c>
      <c r="E6" s="11">
        <v>4004339.6979443156</v>
      </c>
      <c r="F6" s="21">
        <v>4163421.2504244545</v>
      </c>
      <c r="G6" s="20">
        <v>358263.18327289808</v>
      </c>
      <c r="H6" s="11">
        <v>372497.69209980592</v>
      </c>
      <c r="I6" s="11">
        <v>387297.13740408851</v>
      </c>
      <c r="J6" s="11">
        <v>402683.96196716052</v>
      </c>
      <c r="K6" s="21">
        <v>418681.50329999882</v>
      </c>
    </row>
    <row r="7" spans="1:11" x14ac:dyDescent="0.25">
      <c r="A7" s="1" t="s">
        <v>12</v>
      </c>
      <c r="B7" s="20">
        <v>18973594.986372471</v>
      </c>
      <c r="C7" s="11">
        <v>19727453.652072892</v>
      </c>
      <c r="D7" s="11">
        <v>20511231.31703195</v>
      </c>
      <c r="E7" s="11">
        <v>21326116.549500048</v>
      </c>
      <c r="F7" s="21">
        <v>22173345.302547269</v>
      </c>
      <c r="G7" s="20">
        <v>1908020.5422619383</v>
      </c>
      <c r="H7" s="11">
        <v>1983829.9932991129</v>
      </c>
      <c r="I7" s="11">
        <v>2062648.1554018704</v>
      </c>
      <c r="J7" s="11">
        <v>2144594.5532380082</v>
      </c>
      <c r="K7" s="21">
        <v>2229793.476582272</v>
      </c>
    </row>
    <row r="8" spans="1:11" x14ac:dyDescent="0.25">
      <c r="A8" s="1" t="s">
        <v>13</v>
      </c>
      <c r="B8" s="20">
        <v>1309053.4858130228</v>
      </c>
      <c r="C8" s="11">
        <v>1361064.7844021558</v>
      </c>
      <c r="D8" s="11">
        <v>1415140.2975115038</v>
      </c>
      <c r="E8" s="11">
        <v>1471362.0285469813</v>
      </c>
      <c r="F8" s="21">
        <v>1529815.2501559628</v>
      </c>
      <c r="G8" s="20">
        <v>131640.8905979486</v>
      </c>
      <c r="H8" s="11">
        <v>136871.24500411475</v>
      </c>
      <c r="I8" s="11">
        <v>142309.18072057207</v>
      </c>
      <c r="J8" s="11">
        <v>147962.94416467761</v>
      </c>
      <c r="K8" s="21">
        <v>153841.1105148833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165702.97288772441</v>
      </c>
      <c r="C10" s="11">
        <v>172286.68156989315</v>
      </c>
      <c r="D10" s="11">
        <v>179131.68322930427</v>
      </c>
      <c r="E10" s="11">
        <v>186248.35804392167</v>
      </c>
      <c r="F10" s="21">
        <v>193647.50001974209</v>
      </c>
      <c r="G10" s="20">
        <v>16663.403873158051</v>
      </c>
      <c r="H10" s="11">
        <v>17325.474051153764</v>
      </c>
      <c r="I10" s="11">
        <v>18013.820344376214</v>
      </c>
      <c r="J10" s="11">
        <v>18729.486603123747</v>
      </c>
      <c r="K10" s="21">
        <v>19473.558293023198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14084752.695456579</v>
      </c>
      <c r="C14" s="11">
        <v>14644367.933440924</v>
      </c>
      <c r="D14" s="11">
        <v>15226193.074490869</v>
      </c>
      <c r="E14" s="11">
        <v>15831110.433733346</v>
      </c>
      <c r="F14" s="21">
        <v>16460037.501678081</v>
      </c>
      <c r="G14" s="20">
        <v>1416389.3292184349</v>
      </c>
      <c r="H14" s="11">
        <v>1472665.2943480706</v>
      </c>
      <c r="I14" s="11">
        <v>1531174.7292719786</v>
      </c>
      <c r="J14" s="11">
        <v>1592006.3612655189</v>
      </c>
      <c r="K14" s="21">
        <v>1655252.4549069724</v>
      </c>
    </row>
    <row r="15" spans="1:11" x14ac:dyDescent="0.25">
      <c r="A15" s="1" t="s">
        <v>20</v>
      </c>
      <c r="B15" s="20">
        <v>1905584.188208831</v>
      </c>
      <c r="C15" s="11">
        <v>1981296.8380537715</v>
      </c>
      <c r="D15" s="11">
        <v>2060014.3571369997</v>
      </c>
      <c r="E15" s="11">
        <v>2141856.1175050996</v>
      </c>
      <c r="F15" s="21">
        <v>2226946.2502270346</v>
      </c>
      <c r="G15" s="20">
        <v>191629.14454131763</v>
      </c>
      <c r="H15" s="11">
        <v>199242.95158826836</v>
      </c>
      <c r="I15" s="11">
        <v>207158.93396032648</v>
      </c>
      <c r="J15" s="11">
        <v>215389.09593592311</v>
      </c>
      <c r="K15" s="21">
        <v>223945.92036976686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4639683.2408562815</v>
      </c>
      <c r="C17" s="11">
        <v>4824027.0839570062</v>
      </c>
      <c r="D17" s="11">
        <v>5015687.1304205181</v>
      </c>
      <c r="E17" s="11">
        <v>5214954.0252298061</v>
      </c>
      <c r="F17" s="21">
        <v>5422130.0005527772</v>
      </c>
      <c r="G17" s="20">
        <v>466575.30844842526</v>
      </c>
      <c r="H17" s="11">
        <v>485113.27343230532</v>
      </c>
      <c r="I17" s="11">
        <v>504386.96964253375</v>
      </c>
      <c r="J17" s="11">
        <v>524425.6248874648</v>
      </c>
      <c r="K17" s="21">
        <v>545259.63220464939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51840674.909505092</v>
      </c>
      <c r="C19" s="38">
        <f t="shared" ref="C19:F19" si="0">SUM(C4:C18)</f>
        <v>53900408.030421719</v>
      </c>
      <c r="D19" s="32">
        <f t="shared" si="0"/>
        <v>56041887.447456628</v>
      </c>
      <c r="E19" s="38">
        <f t="shared" si="0"/>
        <v>58268360.630597524</v>
      </c>
      <c r="F19" s="33">
        <f t="shared" si="0"/>
        <v>60583204.517180547</v>
      </c>
      <c r="G19" s="31">
        <f>SUM(G4:G18)</f>
        <v>5213196.1667307513</v>
      </c>
      <c r="H19" s="38">
        <f t="shared" ref="H19:K19" si="1">SUM(H4:H18)</f>
        <v>5420326.8190456601</v>
      </c>
      <c r="I19" s="32">
        <f t="shared" si="1"/>
        <v>5635678.0332709262</v>
      </c>
      <c r="J19" s="38">
        <f t="shared" si="1"/>
        <v>5859576.3811211539</v>
      </c>
      <c r="K19" s="33">
        <f t="shared" si="1"/>
        <v>6092361.4537919965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531922.11486112978</v>
      </c>
      <c r="C21" s="13">
        <v>553360.69575149391</v>
      </c>
      <c r="D21" s="13">
        <v>575663.24670472567</v>
      </c>
      <c r="E21" s="13">
        <v>598864.59226735879</v>
      </c>
      <c r="F21" s="23">
        <v>623000.9614315494</v>
      </c>
      <c r="G21" s="22">
        <v>53491.092371656574</v>
      </c>
      <c r="H21" s="13">
        <v>55646.996551393655</v>
      </c>
      <c r="I21" s="13">
        <v>57889.783192205447</v>
      </c>
      <c r="J21" s="13">
        <v>60222.954316255331</v>
      </c>
      <c r="K21" s="23">
        <v>62650.153179410692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1227074.8764119192</v>
      </c>
      <c r="C23" s="11">
        <v>1276648.7014189605</v>
      </c>
      <c r="D23" s="11">
        <v>1328225.3089562871</v>
      </c>
      <c r="E23" s="11">
        <v>1381885.6114381205</v>
      </c>
      <c r="F23" s="21">
        <v>1437713.7901402214</v>
      </c>
      <c r="G23" s="20">
        <v>123396.96682516238</v>
      </c>
      <c r="H23" s="11">
        <v>128382.20428489891</v>
      </c>
      <c r="I23" s="11">
        <v>133568.84533800889</v>
      </c>
      <c r="J23" s="11">
        <v>138965.02668966437</v>
      </c>
      <c r="K23" s="21">
        <v>144579.21376792691</v>
      </c>
    </row>
    <row r="24" spans="1:11" x14ac:dyDescent="0.25">
      <c r="A24" s="1" t="s">
        <v>12</v>
      </c>
      <c r="B24" s="20">
        <v>198509.68428181318</v>
      </c>
      <c r="C24" s="11">
        <v>206519.46862579111</v>
      </c>
      <c r="D24" s="11">
        <v>214852.38991329251</v>
      </c>
      <c r="E24" s="11">
        <v>223521.48373054608</v>
      </c>
      <c r="F24" s="21">
        <v>232540.31160139118</v>
      </c>
      <c r="G24" s="20">
        <v>19962.508724344072</v>
      </c>
      <c r="H24" s="11">
        <v>20767.987763944875</v>
      </c>
      <c r="I24" s="11">
        <v>21605.962064810054</v>
      </c>
      <c r="J24" s="11">
        <v>22477.74251010763</v>
      </c>
      <c r="K24" s="21">
        <v>23384.692872284992</v>
      </c>
    </row>
    <row r="25" spans="1:11" x14ac:dyDescent="0.25">
      <c r="A25" s="1" t="s">
        <v>13</v>
      </c>
      <c r="B25" s="20">
        <v>43180.879917243059</v>
      </c>
      <c r="C25" s="11">
        <v>44923.179174784476</v>
      </c>
      <c r="D25" s="11">
        <v>46735.76225439422</v>
      </c>
      <c r="E25" s="11">
        <v>48621.464029667106</v>
      </c>
      <c r="F25" s="21">
        <v>50583.233725830898</v>
      </c>
      <c r="G25" s="20">
        <v>4342.3508288345611</v>
      </c>
      <c r="H25" s="11">
        <v>4517.5597323947131</v>
      </c>
      <c r="I25" s="11">
        <v>4699.8365098286031</v>
      </c>
      <c r="J25" s="11">
        <v>4889.4662413784054</v>
      </c>
      <c r="K25" s="21">
        <v>5086.7455067024475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75168.224264914446</v>
      </c>
      <c r="C27" s="11">
        <v>78204.732553075577</v>
      </c>
      <c r="D27" s="11">
        <v>81363.901888890119</v>
      </c>
      <c r="E27" s="11">
        <v>84650.687162338494</v>
      </c>
      <c r="F27" s="21">
        <v>88070.243416762023</v>
      </c>
      <c r="G27" s="20">
        <v>7559.0585825100798</v>
      </c>
      <c r="H27" s="11">
        <v>7864.4155902211305</v>
      </c>
      <c r="I27" s="11">
        <v>8182.1076245218246</v>
      </c>
      <c r="J27" s="11">
        <v>8512.6329585055937</v>
      </c>
      <c r="K27" s="21">
        <v>8856.5099930658125</v>
      </c>
    </row>
    <row r="28" spans="1:11" x14ac:dyDescent="0.25">
      <c r="A28" s="1" t="s">
        <v>16</v>
      </c>
      <c r="B28" s="20">
        <v>2311308.7682146044</v>
      </c>
      <c r="C28" s="11">
        <v>2404648.0315638436</v>
      </c>
      <c r="D28" s="11">
        <v>2501756.591155408</v>
      </c>
      <c r="E28" s="11">
        <v>2602786.6651601181</v>
      </c>
      <c r="F28" s="21">
        <v>2707896.6193859056</v>
      </c>
      <c r="G28" s="20">
        <v>232429.57449186846</v>
      </c>
      <c r="H28" s="11">
        <v>241815.94707955461</v>
      </c>
      <c r="I28" s="11">
        <v>251581.36721544611</v>
      </c>
      <c r="J28" s="11">
        <v>261741.14224625516</v>
      </c>
      <c r="K28" s="21">
        <v>272311.1977366911</v>
      </c>
    </row>
    <row r="29" spans="1:11" x14ac:dyDescent="0.25">
      <c r="A29" s="1" t="s">
        <v>17</v>
      </c>
      <c r="B29" s="20">
        <v>5541383.5074831313</v>
      </c>
      <c r="C29" s="11">
        <v>5763387.5821246607</v>
      </c>
      <c r="D29" s="11">
        <v>5994294.7161254529</v>
      </c>
      <c r="E29" s="11">
        <v>6234462.3690293608</v>
      </c>
      <c r="F29" s="21">
        <v>6484262.3774024285</v>
      </c>
      <c r="G29" s="20">
        <v>557251.99006426008</v>
      </c>
      <c r="H29" s="11">
        <v>579577.13905084529</v>
      </c>
      <c r="I29" s="11">
        <v>602797.59649946145</v>
      </c>
      <c r="J29" s="11">
        <v>626949.30921687838</v>
      </c>
      <c r="K29" s="21">
        <v>652069.66979036736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1632959.9575850808</v>
      </c>
      <c r="C31" s="11">
        <v>1698928.8951753967</v>
      </c>
      <c r="D31" s="11">
        <v>1767562.8537829779</v>
      </c>
      <c r="E31" s="11">
        <v>1838969.4949224181</v>
      </c>
      <c r="F31" s="21">
        <v>1913260.8294314819</v>
      </c>
      <c r="G31" s="20">
        <v>164213.53707620208</v>
      </c>
      <c r="H31" s="11">
        <v>170847.49801844434</v>
      </c>
      <c r="I31" s="11">
        <v>177749.4585069062</v>
      </c>
      <c r="J31" s="11">
        <v>184930.24518680709</v>
      </c>
      <c r="K31" s="21">
        <v>192401.12207951807</v>
      </c>
    </row>
    <row r="32" spans="1:11" ht="17.25" x14ac:dyDescent="0.25">
      <c r="A32" s="1" t="s">
        <v>26</v>
      </c>
      <c r="B32" s="20">
        <v>3568951.7390445461</v>
      </c>
      <c r="C32" s="11">
        <v>3713137.3893019436</v>
      </c>
      <c r="D32" s="11">
        <v>3863148.1398297427</v>
      </c>
      <c r="E32" s="11">
        <v>4019219.3246788657</v>
      </c>
      <c r="F32" s="21">
        <v>4181595.7853958909</v>
      </c>
      <c r="G32" s="20">
        <v>358900.52661761729</v>
      </c>
      <c r="H32" s="11">
        <v>373400.10789296881</v>
      </c>
      <c r="I32" s="11">
        <v>388485.47225184488</v>
      </c>
      <c r="J32" s="11">
        <v>404180.28533081943</v>
      </c>
      <c r="K32" s="21">
        <v>420509.16885818448</v>
      </c>
    </row>
    <row r="33" spans="1:11" x14ac:dyDescent="0.25">
      <c r="A33" s="1" t="s">
        <v>20</v>
      </c>
      <c r="B33" s="20">
        <v>721219.58303850063</v>
      </c>
      <c r="C33" s="11">
        <v>750357.35709754773</v>
      </c>
      <c r="D33" s="11">
        <v>780672.32148067222</v>
      </c>
      <c r="E33" s="11">
        <v>812212.03575332835</v>
      </c>
      <c r="F33" s="21">
        <v>845025.98092966795</v>
      </c>
      <c r="G33" s="20">
        <v>72527.203247851328</v>
      </c>
      <c r="H33" s="11">
        <v>75457.35283206981</v>
      </c>
      <c r="I33" s="11">
        <v>78505.882898326832</v>
      </c>
      <c r="J33" s="11">
        <v>81677.576126337779</v>
      </c>
      <c r="K33" s="21">
        <v>84977.408420327483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391286.92811970704</v>
      </c>
      <c r="C35" s="11">
        <v>405039.46300530515</v>
      </c>
      <c r="D35" s="11">
        <v>419291.3077474052</v>
      </c>
      <c r="E35" s="11">
        <v>434061.02756860689</v>
      </c>
      <c r="F35" s="21">
        <v>449367.89508470136</v>
      </c>
      <c r="G35" s="20">
        <v>39348.552412296936</v>
      </c>
      <c r="H35" s="11">
        <v>40731.533291183718</v>
      </c>
      <c r="I35" s="11">
        <v>42164.725712155363</v>
      </c>
      <c r="J35" s="11">
        <v>43649.99662905575</v>
      </c>
      <c r="K35" s="21">
        <v>45189.284132523971</v>
      </c>
    </row>
    <row r="36" spans="1:11" ht="17.25" x14ac:dyDescent="0.25">
      <c r="A36" s="3" t="s">
        <v>27</v>
      </c>
      <c r="B36" s="20">
        <v>958412.90384012612</v>
      </c>
      <c r="C36" s="11">
        <v>997132.78515526699</v>
      </c>
      <c r="D36" s="11">
        <v>1037416.9496755397</v>
      </c>
      <c r="E36" s="11">
        <v>1079328.5944424316</v>
      </c>
      <c r="F36" s="21">
        <v>1122933.4696579056</v>
      </c>
      <c r="G36" s="20">
        <v>96379.811512225031</v>
      </c>
      <c r="H36" s="11">
        <v>100273.55589731889</v>
      </c>
      <c r="I36" s="11">
        <v>104324.60755557056</v>
      </c>
      <c r="J36" s="11">
        <v>108539.32170081561</v>
      </c>
      <c r="K36" s="21">
        <v>112924.31029752856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17201379.167062718</v>
      </c>
      <c r="C38" s="38">
        <f t="shared" ref="C38:F38" si="2">SUM(C21:C37)</f>
        <v>17892288.280948069</v>
      </c>
      <c r="D38" s="32">
        <f t="shared" si="2"/>
        <v>18610983.48951479</v>
      </c>
      <c r="E38" s="38">
        <f t="shared" si="2"/>
        <v>19358583.350183159</v>
      </c>
      <c r="F38" s="33">
        <f t="shared" si="2"/>
        <v>20136251.497603737</v>
      </c>
      <c r="G38" s="31">
        <f>SUM(G21:G37)</f>
        <v>1729803.1727548288</v>
      </c>
      <c r="H38" s="38">
        <f t="shared" ref="H38:K38" si="3">SUM(H21:H37)</f>
        <v>1799282.2979852387</v>
      </c>
      <c r="I38" s="32">
        <f t="shared" si="3"/>
        <v>1871555.6453690862</v>
      </c>
      <c r="J38" s="38">
        <f t="shared" si="3"/>
        <v>1946735.6991528806</v>
      </c>
      <c r="K38" s="33">
        <f t="shared" si="3"/>
        <v>2024939.476634532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526686.04982576391</v>
      </c>
      <c r="C40" s="11">
        <v>547440.69854389725</v>
      </c>
      <c r="D40" s="11">
        <v>569016.3945546319</v>
      </c>
      <c r="E40" s="11">
        <v>591445.69122759136</v>
      </c>
      <c r="F40" s="21">
        <v>614762.43628717971</v>
      </c>
      <c r="G40" s="20">
        <v>52964.543783723027</v>
      </c>
      <c r="H40" s="11">
        <v>55051.670452658</v>
      </c>
      <c r="I40" s="11">
        <v>57221.363187832765</v>
      </c>
      <c r="J40" s="11">
        <v>59476.895617571623</v>
      </c>
      <c r="K40" s="21">
        <v>61821.671532959968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3112103.0287323766</v>
      </c>
      <c r="C43" s="11">
        <v>3187373.092550314</v>
      </c>
      <c r="D43" s="11">
        <v>3264531.5726509374</v>
      </c>
      <c r="E43" s="11">
        <v>3343625.7406242886</v>
      </c>
      <c r="F43" s="21">
        <v>3424703.9881650852</v>
      </c>
      <c r="G43" s="20">
        <v>312958.95757877344</v>
      </c>
      <c r="H43" s="11">
        <v>320528.25733905303</v>
      </c>
      <c r="I43" s="11">
        <v>328287.45980687405</v>
      </c>
      <c r="J43" s="11">
        <v>336241.31870260049</v>
      </c>
      <c r="K43" s="21">
        <v>344394.70038643799</v>
      </c>
    </row>
    <row r="44" spans="1:11" x14ac:dyDescent="0.25">
      <c r="A44" s="1" t="s">
        <v>34</v>
      </c>
      <c r="B44" s="20">
        <v>313624.93193806469</v>
      </c>
      <c r="C44" s="11">
        <v>325349.52178058535</v>
      </c>
      <c r="D44" s="11">
        <v>337527.56572951749</v>
      </c>
      <c r="E44" s="11">
        <v>350176.9251402003</v>
      </c>
      <c r="F44" s="21">
        <v>363316.17193580407</v>
      </c>
      <c r="G44" s="20">
        <v>31538.715416510389</v>
      </c>
      <c r="H44" s="11">
        <v>32717.762312219544</v>
      </c>
      <c r="I44" s="11">
        <v>33942.409409188782</v>
      </c>
      <c r="J44" s="11">
        <v>35214.452879041055</v>
      </c>
      <c r="K44" s="21">
        <v>36535.760349442295</v>
      </c>
    </row>
    <row r="45" spans="1:11" x14ac:dyDescent="0.25">
      <c r="A45" s="1" t="s">
        <v>35</v>
      </c>
      <c r="B45" s="20">
        <v>312311.55642928788</v>
      </c>
      <c r="C45" s="11">
        <v>324928.94330903102</v>
      </c>
      <c r="D45" s="11">
        <v>338056.07261871587</v>
      </c>
      <c r="E45" s="11">
        <v>351713.53795251204</v>
      </c>
      <c r="F45" s="21">
        <v>365922.76488579344</v>
      </c>
      <c r="G45" s="20">
        <v>31406.639895121338</v>
      </c>
      <c r="H45" s="11">
        <v>32675.468146884228</v>
      </c>
      <c r="I45" s="11">
        <v>33995.557060018349</v>
      </c>
      <c r="J45" s="11">
        <v>35368.977565243091</v>
      </c>
      <c r="K45" s="21">
        <v>36797.884258878912</v>
      </c>
    </row>
    <row r="46" spans="1:11" x14ac:dyDescent="0.25">
      <c r="A46" s="1" t="s">
        <v>36</v>
      </c>
      <c r="B46" s="20">
        <v>1769876.9062924271</v>
      </c>
      <c r="C46" s="11">
        <v>1837710.7830199942</v>
      </c>
      <c r="D46" s="11">
        <v>1908151.0504691366</v>
      </c>
      <c r="E46" s="11">
        <v>1981297.961402691</v>
      </c>
      <c r="F46" s="21">
        <v>2057255.6420114902</v>
      </c>
      <c r="G46" s="20">
        <v>177982.16399719802</v>
      </c>
      <c r="H46" s="11">
        <v>184803.66674090168</v>
      </c>
      <c r="I46" s="11">
        <v>191887.27305757071</v>
      </c>
      <c r="J46" s="11">
        <v>199243.06455435703</v>
      </c>
      <c r="K46" s="21">
        <v>206881.51235764645</v>
      </c>
    </row>
    <row r="47" spans="1:11" ht="18" thickBot="1" x14ac:dyDescent="0.3">
      <c r="A47" s="2" t="s">
        <v>23</v>
      </c>
      <c r="B47" s="24">
        <v>2913060.4747710987</v>
      </c>
      <c r="C47" s="15">
        <v>3030748.1179518509</v>
      </c>
      <c r="D47" s="15">
        <v>3153190.341917105</v>
      </c>
      <c r="E47" s="15">
        <v>3280579.231730557</v>
      </c>
      <c r="F47" s="25">
        <v>3413114.6326924716</v>
      </c>
      <c r="G47" s="24">
        <v>292942.86247317173</v>
      </c>
      <c r="H47" s="15">
        <v>304777.75411708787</v>
      </c>
      <c r="I47" s="15">
        <v>317090.77538341813</v>
      </c>
      <c r="J47" s="15">
        <v>329901.24270890834</v>
      </c>
      <c r="K47" s="25">
        <v>343229.25291434815</v>
      </c>
    </row>
    <row r="48" spans="1:11" ht="15.75" thickBot="1" x14ac:dyDescent="0.3">
      <c r="A48" s="14" t="s">
        <v>37</v>
      </c>
      <c r="B48" s="28">
        <f>SUM(B40:B47)</f>
        <v>8947662.9479890186</v>
      </c>
      <c r="C48" s="29">
        <f t="shared" ref="C48:F48" si="4">SUM(C40:C47)</f>
        <v>9253551.157155674</v>
      </c>
      <c r="D48" s="29">
        <f t="shared" si="4"/>
        <v>9570472.9979400449</v>
      </c>
      <c r="E48" s="29">
        <f t="shared" si="4"/>
        <v>9898839.0880778395</v>
      </c>
      <c r="F48" s="30">
        <f t="shared" si="4"/>
        <v>10239075.635977823</v>
      </c>
      <c r="G48" s="28">
        <f>SUM(G40:G47)</f>
        <v>899793.88314449787</v>
      </c>
      <c r="H48" s="29">
        <f t="shared" ref="H48:K48" si="5">SUM(H40:H47)</f>
        <v>930554.57910880446</v>
      </c>
      <c r="I48" s="29">
        <f t="shared" si="5"/>
        <v>962424.83790490287</v>
      </c>
      <c r="J48" s="29">
        <f t="shared" si="5"/>
        <v>995445.95202772156</v>
      </c>
      <c r="K48" s="30">
        <f t="shared" si="5"/>
        <v>1029660.7817997138</v>
      </c>
    </row>
    <row r="49" spans="1:11" ht="15.75" thickBot="1" x14ac:dyDescent="0.3">
      <c r="A49" s="4" t="s">
        <v>38</v>
      </c>
      <c r="B49" s="28">
        <f>B48+B38+B19</f>
        <v>77989717.024556831</v>
      </c>
      <c r="C49" s="29">
        <f t="shared" ref="C49:F49" si="6">C48+C38+C19</f>
        <v>81046247.468525469</v>
      </c>
      <c r="D49" s="29">
        <f t="shared" si="6"/>
        <v>84223343.93491146</v>
      </c>
      <c r="E49" s="29">
        <f t="shared" si="6"/>
        <v>87525783.068858519</v>
      </c>
      <c r="F49" s="30">
        <f t="shared" si="6"/>
        <v>90958531.650762111</v>
      </c>
      <c r="G49" s="28">
        <f>G48+G38+G19</f>
        <v>7842793.222630078</v>
      </c>
      <c r="H49" s="29">
        <f t="shared" ref="H49:K49" si="7">H48+H38+H19</f>
        <v>8150163.6961397035</v>
      </c>
      <c r="I49" s="29">
        <f t="shared" si="7"/>
        <v>8469658.5165449157</v>
      </c>
      <c r="J49" s="29">
        <f t="shared" si="7"/>
        <v>8801758.0323017556</v>
      </c>
      <c r="K49" s="30">
        <f t="shared" si="7"/>
        <v>9146961.7122262418</v>
      </c>
    </row>
    <row r="50" spans="1:11" ht="15.75" thickBot="1" x14ac:dyDescent="0.3"/>
    <row r="51" spans="1:11" ht="18" thickBot="1" x14ac:dyDescent="0.3">
      <c r="A51" s="4" t="s">
        <v>39</v>
      </c>
      <c r="B51" s="35">
        <v>77989717.024556831</v>
      </c>
      <c r="C51" s="36">
        <v>81046247.468525469</v>
      </c>
      <c r="D51" s="36">
        <v>84223343.93491146</v>
      </c>
      <c r="E51" s="36">
        <v>87525783.068858519</v>
      </c>
      <c r="F51" s="37">
        <v>90958531.650762111</v>
      </c>
      <c r="G51" s="35">
        <v>7842793.222630078</v>
      </c>
      <c r="H51" s="36">
        <v>8150163.6961397035</v>
      </c>
      <c r="I51" s="36">
        <v>8469658.5165449157</v>
      </c>
      <c r="J51" s="36">
        <v>8801758.0323017556</v>
      </c>
      <c r="K51" s="37">
        <v>9146961.7122262418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438719.7217259024</v>
      </c>
      <c r="C55" s="43">
        <v>447494.11616042041</v>
      </c>
      <c r="D55" s="43">
        <v>456443.99848362885</v>
      </c>
      <c r="E55" s="43">
        <v>465572.87845330138</v>
      </c>
      <c r="F55" s="44">
        <v>474884.33602236747</v>
      </c>
      <c r="G55" s="42">
        <v>16381266.947752832</v>
      </c>
      <c r="H55" s="43">
        <v>16708892.286707889</v>
      </c>
      <c r="I55" s="43">
        <v>17043070.132442046</v>
      </c>
      <c r="J55" s="43">
        <v>17383931.535090886</v>
      </c>
      <c r="K55" s="44">
        <v>17731610.165792704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5528359.3444011593</v>
      </c>
      <c r="C4" s="18">
        <v>5747960.7784864642</v>
      </c>
      <c r="D4" s="18">
        <v>5976280.6608561948</v>
      </c>
      <c r="E4" s="18">
        <v>6213665.6928059347</v>
      </c>
      <c r="F4" s="19">
        <v>6460476.4181698654</v>
      </c>
      <c r="G4" s="17">
        <v>613612.97385624249</v>
      </c>
      <c r="H4" s="18">
        <v>637987.34618582833</v>
      </c>
      <c r="I4" s="18">
        <v>663329.41121517273</v>
      </c>
      <c r="J4" s="18">
        <v>689677.65059855499</v>
      </c>
      <c r="K4" s="19">
        <v>717072.08242461807</v>
      </c>
    </row>
    <row r="5" spans="1:11" x14ac:dyDescent="0.25">
      <c r="A5" s="1" t="s">
        <v>10</v>
      </c>
      <c r="B5" s="20">
        <v>2631644.8896115185</v>
      </c>
      <c r="C5" s="11">
        <v>2736180.9654632504</v>
      </c>
      <c r="D5" s="11">
        <v>2844867.2526966454</v>
      </c>
      <c r="E5" s="11">
        <v>2957868.7902746028</v>
      </c>
      <c r="F5" s="21">
        <v>3075357.2065735715</v>
      </c>
      <c r="G5" s="20">
        <v>292095.9630606331</v>
      </c>
      <c r="H5" s="11">
        <v>303698.80730114103</v>
      </c>
      <c r="I5" s="11">
        <v>315762.29879509006</v>
      </c>
      <c r="J5" s="11">
        <v>328304.75582508789</v>
      </c>
      <c r="K5" s="21">
        <v>341345.22805703169</v>
      </c>
    </row>
    <row r="6" spans="1:11" x14ac:dyDescent="0.25">
      <c r="A6" s="1" t="s">
        <v>11</v>
      </c>
      <c r="B6" s="20">
        <v>4037805.3746895758</v>
      </c>
      <c r="C6" s="11">
        <v>4198197.9605545281</v>
      </c>
      <c r="D6" s="11">
        <v>4364958.3302679509</v>
      </c>
      <c r="E6" s="11">
        <v>4538339.7076648902</v>
      </c>
      <c r="F6" s="21">
        <v>4718605.4268994387</v>
      </c>
      <c r="G6" s="20">
        <v>448170.89654731425</v>
      </c>
      <c r="H6" s="11">
        <v>465973.46064741386</v>
      </c>
      <c r="I6" s="11">
        <v>484482.80854008486</v>
      </c>
      <c r="J6" s="11">
        <v>503727.04647182731</v>
      </c>
      <c r="K6" s="21">
        <v>523735.40287070523</v>
      </c>
    </row>
    <row r="7" spans="1:11" x14ac:dyDescent="0.25">
      <c r="A7" s="1" t="s">
        <v>12</v>
      </c>
      <c r="B7" s="20">
        <v>21504346.414224979</v>
      </c>
      <c r="C7" s="11">
        <v>22358557.404762987</v>
      </c>
      <c r="D7" s="11">
        <v>23246681.627134003</v>
      </c>
      <c r="E7" s="11">
        <v>24170067.688455965</v>
      </c>
      <c r="F7" s="21">
        <v>25130118.040889598</v>
      </c>
      <c r="G7" s="20">
        <v>2386846.6450957078</v>
      </c>
      <c r="H7" s="11">
        <v>2481658.6704275184</v>
      </c>
      <c r="I7" s="11">
        <v>2580234.8503197953</v>
      </c>
      <c r="J7" s="11">
        <v>2682724.8716457426</v>
      </c>
      <c r="K7" s="21">
        <v>2789284.3977382611</v>
      </c>
    </row>
    <row r="8" spans="1:11" x14ac:dyDescent="0.25">
      <c r="A8" s="1" t="s">
        <v>13</v>
      </c>
      <c r="B8" s="20">
        <v>1483658.7190719836</v>
      </c>
      <c r="C8" s="11">
        <v>1542593.6692270129</v>
      </c>
      <c r="D8" s="11">
        <v>1603868.4097263636</v>
      </c>
      <c r="E8" s="11">
        <v>1667575.9856070997</v>
      </c>
      <c r="F8" s="21">
        <v>1733813.1568607241</v>
      </c>
      <c r="G8" s="20">
        <v>164676.74803366431</v>
      </c>
      <c r="H8" s="11">
        <v>171218.15530765441</v>
      </c>
      <c r="I8" s="11">
        <v>178019.26453333354</v>
      </c>
      <c r="J8" s="11">
        <v>185090.40312220636</v>
      </c>
      <c r="K8" s="21">
        <v>192442.31082225914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187804.90114835234</v>
      </c>
      <c r="C10" s="11">
        <v>195265.02142114087</v>
      </c>
      <c r="D10" s="11">
        <v>203021.31768688143</v>
      </c>
      <c r="E10" s="11">
        <v>211085.567798367</v>
      </c>
      <c r="F10" s="21">
        <v>219470.01985578783</v>
      </c>
      <c r="G10" s="20">
        <v>20845.157978944848</v>
      </c>
      <c r="H10" s="11">
        <v>21673.184216158785</v>
      </c>
      <c r="I10" s="11">
        <v>22534.084118143484</v>
      </c>
      <c r="J10" s="11">
        <v>23429.16495217802</v>
      </c>
      <c r="K10" s="21">
        <v>24359.786180032803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15963416.597609956</v>
      </c>
      <c r="C14" s="11">
        <v>16597526.820796981</v>
      </c>
      <c r="D14" s="11">
        <v>17256812.003384929</v>
      </c>
      <c r="E14" s="11">
        <v>17942273.262861203</v>
      </c>
      <c r="F14" s="21">
        <v>18654951.687741976</v>
      </c>
      <c r="G14" s="20">
        <v>1771838.4282103132</v>
      </c>
      <c r="H14" s="11">
        <v>1842220.6583734974</v>
      </c>
      <c r="I14" s="11">
        <v>1915397.1500421967</v>
      </c>
      <c r="J14" s="11">
        <v>1991479.0209351322</v>
      </c>
      <c r="K14" s="21">
        <v>2070581.825302789</v>
      </c>
    </row>
    <row r="15" spans="1:11" x14ac:dyDescent="0.25">
      <c r="A15" s="1" t="s">
        <v>20</v>
      </c>
      <c r="B15" s="20">
        <v>2159756.3632060527</v>
      </c>
      <c r="C15" s="11">
        <v>2245547.74634312</v>
      </c>
      <c r="D15" s="11">
        <v>2334745.1533991373</v>
      </c>
      <c r="E15" s="11">
        <v>2427484.0296812211</v>
      </c>
      <c r="F15" s="21">
        <v>2523905.2283415608</v>
      </c>
      <c r="G15" s="20">
        <v>239719.31675786583</v>
      </c>
      <c r="H15" s="11">
        <v>249241.61848582607</v>
      </c>
      <c r="I15" s="11">
        <v>259141.96735865014</v>
      </c>
      <c r="J15" s="11">
        <v>269435.39695004729</v>
      </c>
      <c r="K15" s="21">
        <v>280137.54107037728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5258537.2321538636</v>
      </c>
      <c r="C17" s="11">
        <v>5467420.5997919422</v>
      </c>
      <c r="D17" s="11">
        <v>5684596.8952326793</v>
      </c>
      <c r="E17" s="11">
        <v>5910395.8983542742</v>
      </c>
      <c r="F17" s="21">
        <v>6145160.5559620578</v>
      </c>
      <c r="G17" s="20">
        <v>583664.4234104557</v>
      </c>
      <c r="H17" s="11">
        <v>606849.15805244585</v>
      </c>
      <c r="I17" s="11">
        <v>630954.35530801734</v>
      </c>
      <c r="J17" s="11">
        <v>656016.61866098433</v>
      </c>
      <c r="K17" s="21">
        <v>682074.01304091827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58755329.836117439</v>
      </c>
      <c r="C19" s="38">
        <f t="shared" ref="C19:F19" si="0">SUM(C4:C18)</f>
        <v>61089250.966847435</v>
      </c>
      <c r="D19" s="32">
        <f t="shared" si="0"/>
        <v>63515831.650384784</v>
      </c>
      <c r="E19" s="38">
        <f t="shared" si="0"/>
        <v>66038756.623503566</v>
      </c>
      <c r="F19" s="33">
        <f t="shared" si="0"/>
        <v>68661857.741294578</v>
      </c>
      <c r="G19" s="31">
        <f>SUM(G4:G18)</f>
        <v>6521470.5529511422</v>
      </c>
      <c r="H19" s="38">
        <f t="shared" ref="H19:K19" si="1">SUM(H4:H18)</f>
        <v>6780521.0589974839</v>
      </c>
      <c r="I19" s="32">
        <f t="shared" si="1"/>
        <v>7049856.1902304841</v>
      </c>
      <c r="J19" s="38">
        <f t="shared" si="1"/>
        <v>7329884.9291617619</v>
      </c>
      <c r="K19" s="33">
        <f t="shared" si="1"/>
        <v>7621032.5875069918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605223.05496430118</v>
      </c>
      <c r="C21" s="13">
        <v>629615.49573225447</v>
      </c>
      <c r="D21" s="13">
        <v>654991.00878311903</v>
      </c>
      <c r="E21" s="13">
        <v>681389.22544445039</v>
      </c>
      <c r="F21" s="23">
        <v>708851.37567533634</v>
      </c>
      <c r="G21" s="22">
        <v>67175.936922246619</v>
      </c>
      <c r="H21" s="13">
        <v>69883.343801358846</v>
      </c>
      <c r="I21" s="13">
        <v>72699.865495455684</v>
      </c>
      <c r="J21" s="13">
        <v>75629.900831611216</v>
      </c>
      <c r="K21" s="23">
        <v>78678.026074903653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1397080.3084785503</v>
      </c>
      <c r="C23" s="11">
        <v>1453522.3529410833</v>
      </c>
      <c r="D23" s="11">
        <v>1512244.655999904</v>
      </c>
      <c r="E23" s="11">
        <v>1573339.3401022991</v>
      </c>
      <c r="F23" s="21">
        <v>1636902.2494424328</v>
      </c>
      <c r="G23" s="20">
        <v>155067.09122837969</v>
      </c>
      <c r="H23" s="11">
        <v>161331.80171400617</v>
      </c>
      <c r="I23" s="11">
        <v>167849.60650325214</v>
      </c>
      <c r="J23" s="11">
        <v>174630.73060598341</v>
      </c>
      <c r="K23" s="21">
        <v>181685.81212246523</v>
      </c>
    </row>
    <row r="24" spans="1:11" x14ac:dyDescent="0.25">
      <c r="A24" s="1" t="s">
        <v>12</v>
      </c>
      <c r="B24" s="20">
        <v>225934.14648124142</v>
      </c>
      <c r="C24" s="11">
        <v>235050.11275647179</v>
      </c>
      <c r="D24" s="11">
        <v>244533.83960812056</v>
      </c>
      <c r="E24" s="11">
        <v>254400.1634310045</v>
      </c>
      <c r="F24" s="21">
        <v>264664.51927458518</v>
      </c>
      <c r="G24" s="20">
        <v>25077.263412413678</v>
      </c>
      <c r="H24" s="11">
        <v>26089.078098697104</v>
      </c>
      <c r="I24" s="11">
        <v>27141.711886436322</v>
      </c>
      <c r="J24" s="11">
        <v>28236.81152175938</v>
      </c>
      <c r="K24" s="21">
        <v>29376.090197679183</v>
      </c>
    </row>
    <row r="25" spans="1:11" x14ac:dyDescent="0.25">
      <c r="A25" s="1" t="s">
        <v>13</v>
      </c>
      <c r="B25" s="20">
        <v>49146.059140935926</v>
      </c>
      <c r="C25" s="11">
        <v>51128.930645880951</v>
      </c>
      <c r="D25" s="11">
        <v>53191.788367455061</v>
      </c>
      <c r="E25" s="11">
        <v>55337.858610962008</v>
      </c>
      <c r="F25" s="21">
        <v>57570.497835740629</v>
      </c>
      <c r="G25" s="20">
        <v>5454.90219142965</v>
      </c>
      <c r="H25" s="11">
        <v>5674.9884060054701</v>
      </c>
      <c r="I25" s="11">
        <v>5903.9525854883641</v>
      </c>
      <c r="J25" s="11">
        <v>6142.1528293918909</v>
      </c>
      <c r="K25" s="21">
        <v>6389.9616835055322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85580.16306392051</v>
      </c>
      <c r="C27" s="11">
        <v>89037.25730172715</v>
      </c>
      <c r="D27" s="11">
        <v>92634.001977544613</v>
      </c>
      <c r="E27" s="11">
        <v>96376.038276592837</v>
      </c>
      <c r="F27" s="21">
        <v>100269.23526211911</v>
      </c>
      <c r="G27" s="20">
        <v>9498.857633763806</v>
      </c>
      <c r="H27" s="11">
        <v>9882.5732614952376</v>
      </c>
      <c r="I27" s="11">
        <v>10281.789205908313</v>
      </c>
      <c r="J27" s="11">
        <v>10697.131602936543</v>
      </c>
      <c r="K27" s="21">
        <v>11129.251881535347</v>
      </c>
    </row>
    <row r="28" spans="1:11" x14ac:dyDescent="0.25">
      <c r="A28" s="1" t="s">
        <v>16</v>
      </c>
      <c r="B28" s="20">
        <v>2631238.6446975712</v>
      </c>
      <c r="C28" s="11">
        <v>2737497.3327699737</v>
      </c>
      <c r="D28" s="11">
        <v>2848047.0746476664</v>
      </c>
      <c r="E28" s="11">
        <v>2963061.1631084019</v>
      </c>
      <c r="F28" s="21">
        <v>3082719.8899499709</v>
      </c>
      <c r="G28" s="20">
        <v>292050.87244075257</v>
      </c>
      <c r="H28" s="11">
        <v>303844.91575890314</v>
      </c>
      <c r="I28" s="11">
        <v>316115.23895005224</v>
      </c>
      <c r="J28" s="11">
        <v>328881.07641813048</v>
      </c>
      <c r="K28" s="21">
        <v>342162.43941409182</v>
      </c>
    </row>
    <row r="29" spans="1:11" x14ac:dyDescent="0.25">
      <c r="A29" s="1" t="s">
        <v>17</v>
      </c>
      <c r="B29" s="20">
        <v>6294964.3863556962</v>
      </c>
      <c r="C29" s="11">
        <v>6547229.2044533091</v>
      </c>
      <c r="D29" s="11">
        <v>6809614.0276396042</v>
      </c>
      <c r="E29" s="11">
        <v>7082525.3723121574</v>
      </c>
      <c r="F29" s="21">
        <v>7366386.1142409239</v>
      </c>
      <c r="G29" s="20">
        <v>698701.29215510795</v>
      </c>
      <c r="H29" s="11">
        <v>726701.09383025533</v>
      </c>
      <c r="I29" s="11">
        <v>755824.15215915034</v>
      </c>
      <c r="J29" s="11">
        <v>786115.58789464179</v>
      </c>
      <c r="K29" s="21">
        <v>817622.33757659793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1859178.1397940712</v>
      </c>
      <c r="C31" s="11">
        <v>1934285.8018383898</v>
      </c>
      <c r="D31" s="11">
        <v>2012427.6703016646</v>
      </c>
      <c r="E31" s="11">
        <v>2093726.3211841446</v>
      </c>
      <c r="F31" s="21">
        <v>2178309.2823423892</v>
      </c>
      <c r="G31" s="20">
        <v>206357.03220756029</v>
      </c>
      <c r="H31" s="11">
        <v>214693.50836536987</v>
      </c>
      <c r="I31" s="11">
        <v>223366.76227369142</v>
      </c>
      <c r="J31" s="11">
        <v>232390.39909444569</v>
      </c>
      <c r="K31" s="21">
        <v>241778.57361433114</v>
      </c>
    </row>
    <row r="32" spans="1:11" ht="17.25" x14ac:dyDescent="0.25">
      <c r="A32" s="1" t="s">
        <v>26</v>
      </c>
      <c r="B32" s="20">
        <v>4063413.1562609002</v>
      </c>
      <c r="C32" s="11">
        <v>4227575.0477738418</v>
      </c>
      <c r="D32" s="11">
        <v>4398369.0797039056</v>
      </c>
      <c r="E32" s="11">
        <v>4576063.1905239429</v>
      </c>
      <c r="F32" s="21">
        <v>4760936.1434211107</v>
      </c>
      <c r="G32" s="20">
        <v>451013.19858033158</v>
      </c>
      <c r="H32" s="11">
        <v>469234.131802977</v>
      </c>
      <c r="I32" s="11">
        <v>488191.19072781748</v>
      </c>
      <c r="J32" s="11">
        <v>507914.11483322119</v>
      </c>
      <c r="K32" s="21">
        <v>528433.84507248329</v>
      </c>
    </row>
    <row r="33" spans="1:11" x14ac:dyDescent="0.25">
      <c r="A33" s="1" t="s">
        <v>20</v>
      </c>
      <c r="B33" s="20">
        <v>821145.10548413219</v>
      </c>
      <c r="C33" s="11">
        <v>854319.96910622541</v>
      </c>
      <c r="D33" s="11">
        <v>888835.1254559604</v>
      </c>
      <c r="E33" s="11">
        <v>924744.72356884845</v>
      </c>
      <c r="F33" s="21">
        <v>962105.1001465891</v>
      </c>
      <c r="G33" s="20">
        <v>91141.920912558897</v>
      </c>
      <c r="H33" s="11">
        <v>94824.12126464778</v>
      </c>
      <c r="I33" s="11">
        <v>98655.085645124054</v>
      </c>
      <c r="J33" s="11">
        <v>102640.82425496085</v>
      </c>
      <c r="K33" s="21">
        <v>106787.59011226238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430269.63108181319</v>
      </c>
      <c r="C35" s="11">
        <v>445509.23820603226</v>
      </c>
      <c r="D35" s="11">
        <v>461305.4664707632</v>
      </c>
      <c r="E35" s="11">
        <v>477679.14358350495</v>
      </c>
      <c r="F35" s="21">
        <v>494651.89638720948</v>
      </c>
      <c r="G35" s="20">
        <v>47757.211758588877</v>
      </c>
      <c r="H35" s="11">
        <v>49448.711906343065</v>
      </c>
      <c r="I35" s="11">
        <v>51201.993485452054</v>
      </c>
      <c r="J35" s="11">
        <v>53019.368239914533</v>
      </c>
      <c r="K35" s="21">
        <v>54903.236612717657</v>
      </c>
    </row>
    <row r="36" spans="1:11" ht="17.25" x14ac:dyDescent="0.25">
      <c r="A36" s="3" t="s">
        <v>27</v>
      </c>
      <c r="B36" s="20">
        <v>1091196.487749865</v>
      </c>
      <c r="C36" s="11">
        <v>1135280.8258549599</v>
      </c>
      <c r="D36" s="11">
        <v>1181146.1712195005</v>
      </c>
      <c r="E36" s="11">
        <v>1228864.476536768</v>
      </c>
      <c r="F36" s="21">
        <v>1278510.6013888535</v>
      </c>
      <c r="G36" s="20">
        <v>121115.91888247831</v>
      </c>
      <c r="H36" s="11">
        <v>126009.00200533042</v>
      </c>
      <c r="I36" s="11">
        <v>131099.76568634578</v>
      </c>
      <c r="J36" s="11">
        <v>136396.19622007414</v>
      </c>
      <c r="K36" s="21">
        <v>141906.60254736512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19554369.283552997</v>
      </c>
      <c r="C38" s="38">
        <f t="shared" ref="C38:F38" si="2">SUM(C21:C37)</f>
        <v>20340051.569380153</v>
      </c>
      <c r="D38" s="32">
        <f t="shared" si="2"/>
        <v>21157339.910175208</v>
      </c>
      <c r="E38" s="38">
        <f t="shared" si="2"/>
        <v>22007507.016683083</v>
      </c>
      <c r="F38" s="33">
        <f t="shared" si="2"/>
        <v>22891876.905367259</v>
      </c>
      <c r="G38" s="31">
        <f>SUM(G21:G37)</f>
        <v>2170411.4983256119</v>
      </c>
      <c r="H38" s="38">
        <f t="shared" ref="H38:K38" si="3">SUM(H21:H37)</f>
        <v>2257617.2702153893</v>
      </c>
      <c r="I38" s="32">
        <f t="shared" si="3"/>
        <v>2348331.1146041742</v>
      </c>
      <c r="J38" s="38">
        <f t="shared" si="3"/>
        <v>2442694.2943470711</v>
      </c>
      <c r="K38" s="33">
        <f t="shared" si="3"/>
        <v>2540853.7669099383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595710.07312290766</v>
      </c>
      <c r="C40" s="11">
        <v>619208.01001966849</v>
      </c>
      <c r="D40" s="11">
        <v>643636.09593905241</v>
      </c>
      <c r="E40" s="11">
        <v>669031.24000462191</v>
      </c>
      <c r="F40" s="21">
        <v>695431.82075267856</v>
      </c>
      <c r="G40" s="20">
        <v>66120.056015400434</v>
      </c>
      <c r="H40" s="11">
        <v>68728.178613890734</v>
      </c>
      <c r="I40" s="11">
        <v>71439.541879701137</v>
      </c>
      <c r="J40" s="11">
        <v>74258.242492454054</v>
      </c>
      <c r="K40" s="21">
        <v>77188.54022730609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2196766.8249760321</v>
      </c>
      <c r="C43" s="11">
        <v>2254430.1901073833</v>
      </c>
      <c r="D43" s="11">
        <v>2313637.7621594449</v>
      </c>
      <c r="E43" s="11">
        <v>2374429.7110453071</v>
      </c>
      <c r="F43" s="21">
        <v>2436847.1735210251</v>
      </c>
      <c r="G43" s="20">
        <v>243827.24428133073</v>
      </c>
      <c r="H43" s="11">
        <v>250227.51364816216</v>
      </c>
      <c r="I43" s="11">
        <v>256799.18023102754</v>
      </c>
      <c r="J43" s="11">
        <v>263546.70263659424</v>
      </c>
      <c r="K43" s="21">
        <v>270474.64678499231</v>
      </c>
    </row>
    <row r="44" spans="1:11" x14ac:dyDescent="0.25">
      <c r="A44" s="1" t="s">
        <v>34</v>
      </c>
      <c r="B44" s="20">
        <v>350188.98859689577</v>
      </c>
      <c r="C44" s="11">
        <v>363390.19136537891</v>
      </c>
      <c r="D44" s="11">
        <v>377104.31030818674</v>
      </c>
      <c r="E44" s="11">
        <v>391351.60047549888</v>
      </c>
      <c r="F44" s="21">
        <v>406153.124001813</v>
      </c>
      <c r="G44" s="20">
        <v>38868.766177848236</v>
      </c>
      <c r="H44" s="11">
        <v>40334.016315296678</v>
      </c>
      <c r="I44" s="11">
        <v>41856.196908864091</v>
      </c>
      <c r="J44" s="11">
        <v>43437.556141203255</v>
      </c>
      <c r="K44" s="21">
        <v>45080.431776229205</v>
      </c>
    </row>
    <row r="45" spans="1:11" x14ac:dyDescent="0.25">
      <c r="A45" s="1" t="s">
        <v>35</v>
      </c>
      <c r="B45" s="20">
        <v>355580.84839410812</v>
      </c>
      <c r="C45" s="11">
        <v>369946.31466923014</v>
      </c>
      <c r="D45" s="11">
        <v>384892.14578186697</v>
      </c>
      <c r="E45" s="11">
        <v>400441.78847145441</v>
      </c>
      <c r="F45" s="21">
        <v>416619.63672570122</v>
      </c>
      <c r="G45" s="20">
        <v>39467.228564005192</v>
      </c>
      <c r="H45" s="11">
        <v>41061.704597990996</v>
      </c>
      <c r="I45" s="11">
        <v>42720.597463749822</v>
      </c>
      <c r="J45" s="11">
        <v>44446.509601285317</v>
      </c>
      <c r="K45" s="21">
        <v>46242.148589177246</v>
      </c>
    </row>
    <row r="46" spans="1:11" x14ac:dyDescent="0.25">
      <c r="A46" s="1" t="s">
        <v>36</v>
      </c>
      <c r="B46" s="20">
        <v>1987171.6616146907</v>
      </c>
      <c r="C46" s="11">
        <v>2063380.9028796542</v>
      </c>
      <c r="D46" s="11">
        <v>2142519.4647793085</v>
      </c>
      <c r="E46" s="11">
        <v>2224700.1750297118</v>
      </c>
      <c r="F46" s="21">
        <v>2310040.2341521531</v>
      </c>
      <c r="G46" s="20">
        <v>220563.50480927786</v>
      </c>
      <c r="H46" s="11">
        <v>229022.24930375093</v>
      </c>
      <c r="I46" s="11">
        <v>237806.12988907014</v>
      </c>
      <c r="J46" s="11">
        <v>246927.66972917441</v>
      </c>
      <c r="K46" s="21">
        <v>256399.87734176786</v>
      </c>
    </row>
    <row r="47" spans="1:11" ht="18" thickBot="1" x14ac:dyDescent="0.3">
      <c r="A47" s="2" t="s">
        <v>23</v>
      </c>
      <c r="B47" s="24">
        <v>3316651.2532717572</v>
      </c>
      <c r="C47" s="15">
        <v>3450643.9639039361</v>
      </c>
      <c r="D47" s="15">
        <v>3590049.9800456557</v>
      </c>
      <c r="E47" s="15">
        <v>3735087.9992394997</v>
      </c>
      <c r="F47" s="25">
        <v>3885985.5544087756</v>
      </c>
      <c r="G47" s="24">
        <v>368127.34339080233</v>
      </c>
      <c r="H47" s="15">
        <v>382999.68806379079</v>
      </c>
      <c r="I47" s="15">
        <v>398472.87546156801</v>
      </c>
      <c r="J47" s="15">
        <v>414571.17963021534</v>
      </c>
      <c r="K47" s="25">
        <v>431319.85528727598</v>
      </c>
    </row>
    <row r="48" spans="1:11" ht="15.75" thickBot="1" x14ac:dyDescent="0.3">
      <c r="A48" s="14" t="s">
        <v>37</v>
      </c>
      <c r="B48" s="28">
        <f>SUM(B40:B47)</f>
        <v>8802069.6499763913</v>
      </c>
      <c r="C48" s="29">
        <f t="shared" ref="C48:F48" si="4">SUM(C40:C47)</f>
        <v>9120999.5729452502</v>
      </c>
      <c r="D48" s="29">
        <f t="shared" si="4"/>
        <v>9451839.759013515</v>
      </c>
      <c r="E48" s="29">
        <f t="shared" si="4"/>
        <v>9795042.5142660923</v>
      </c>
      <c r="F48" s="30">
        <f t="shared" si="4"/>
        <v>10151077.543562148</v>
      </c>
      <c r="G48" s="28">
        <f>SUM(G40:G47)</f>
        <v>976974.14323866484</v>
      </c>
      <c r="H48" s="29">
        <f t="shared" ref="H48:K48" si="5">SUM(H40:H47)</f>
        <v>1012373.3505428823</v>
      </c>
      <c r="I48" s="29">
        <f t="shared" si="5"/>
        <v>1049094.5218339807</v>
      </c>
      <c r="J48" s="29">
        <f t="shared" si="5"/>
        <v>1087187.8602309267</v>
      </c>
      <c r="K48" s="30">
        <f t="shared" si="5"/>
        <v>1126705.5000067486</v>
      </c>
    </row>
    <row r="49" spans="1:11" ht="15.75" thickBot="1" x14ac:dyDescent="0.3">
      <c r="A49" s="4" t="s">
        <v>38</v>
      </c>
      <c r="B49" s="28">
        <f>B48+B38+B19</f>
        <v>87111768.769646823</v>
      </c>
      <c r="C49" s="29">
        <f t="shared" ref="C49:F49" si="6">C48+C38+C19</f>
        <v>90550302.109172836</v>
      </c>
      <c r="D49" s="29">
        <f t="shared" si="6"/>
        <v>94125011.319573507</v>
      </c>
      <c r="E49" s="29">
        <f t="shared" si="6"/>
        <v>97841306.154452741</v>
      </c>
      <c r="F49" s="30">
        <f t="shared" si="6"/>
        <v>101704812.19022399</v>
      </c>
      <c r="G49" s="28">
        <f>G48+G38+G19</f>
        <v>9668856.1945154183</v>
      </c>
      <c r="H49" s="29">
        <f t="shared" ref="H49:K49" si="7">H48+H38+H19</f>
        <v>10050511.679755755</v>
      </c>
      <c r="I49" s="29">
        <f t="shared" si="7"/>
        <v>10447281.826668639</v>
      </c>
      <c r="J49" s="29">
        <f t="shared" si="7"/>
        <v>10859767.083739759</v>
      </c>
      <c r="K49" s="30">
        <f t="shared" si="7"/>
        <v>11288591.854423679</v>
      </c>
    </row>
    <row r="50" spans="1:11" ht="15.75" thickBot="1" x14ac:dyDescent="0.3"/>
    <row r="51" spans="1:11" ht="18" thickBot="1" x14ac:dyDescent="0.3">
      <c r="A51" s="4" t="s">
        <v>39</v>
      </c>
      <c r="B51" s="35">
        <v>87111768.769646823</v>
      </c>
      <c r="C51" s="36">
        <v>90550302.109172836</v>
      </c>
      <c r="D51" s="36">
        <v>94125011.319573507</v>
      </c>
      <c r="E51" s="36">
        <v>97841306.154452741</v>
      </c>
      <c r="F51" s="37">
        <v>101704812.19022399</v>
      </c>
      <c r="G51" s="35">
        <v>9668856.1945154183</v>
      </c>
      <c r="H51" s="36">
        <v>10050511.679755755</v>
      </c>
      <c r="I51" s="36">
        <v>10447281.826668639</v>
      </c>
      <c r="J51" s="36">
        <v>10859767.083739759</v>
      </c>
      <c r="K51" s="37">
        <v>11288591.854423679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531224.12886513094</v>
      </c>
      <c r="C55" s="43">
        <v>541848.61144243355</v>
      </c>
      <c r="D55" s="43">
        <v>552685.58367128228</v>
      </c>
      <c r="E55" s="43">
        <v>563739.29534470779</v>
      </c>
      <c r="F55" s="44">
        <v>575014.08125160204</v>
      </c>
      <c r="G55" s="42">
        <v>18802439.050258107</v>
      </c>
      <c r="H55" s="43">
        <v>19178487.83126327</v>
      </c>
      <c r="I55" s="43">
        <v>19562057.587888535</v>
      </c>
      <c r="J55" s="43">
        <v>19953298.739646304</v>
      </c>
      <c r="K55" s="44">
        <v>20352364.714439228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E890FE9B8C0643854D465BD6EA746B" ma:contentTypeVersion="10" ma:contentTypeDescription="Create a new document." ma:contentTypeScope="" ma:versionID="f7e4ea391ecfcf97b80af608da8483a8">
  <xsd:schema xmlns:xsd="http://www.w3.org/2001/XMLSchema" xmlns:xs="http://www.w3.org/2001/XMLSchema" xmlns:p="http://schemas.microsoft.com/office/2006/metadata/properties" xmlns:ns2="2f907ff8-636e-480a-9eaa-dfcc96c3788b" xmlns:ns3="bf7b971b-a17e-430c-962e-dd0b9175f3d8" targetNamespace="http://schemas.microsoft.com/office/2006/metadata/properties" ma:root="true" ma:fieldsID="fbb19c279177e70d272a36769d082610" ns2:_="" ns3:_="">
    <xsd:import namespace="2f907ff8-636e-480a-9eaa-dfcc96c3788b"/>
    <xsd:import namespace="bf7b971b-a17e-430c-962e-dd0b9175f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07ff8-636e-480a-9eaa-dfcc96c378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b971b-a17e-430c-962e-dd0b9175f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7b971b-a17e-430c-962e-dd0b9175f3d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4CAB7D-2D83-4A3B-A1C6-D9532A948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07ff8-636e-480a-9eaa-dfcc96c3788b"/>
    <ds:schemaRef ds:uri="bf7b971b-a17e-430c-962e-dd0b9175f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566E8D-C30E-48AE-BC52-D85F312A3BBC}">
  <ds:schemaRefs>
    <ds:schemaRef ds:uri="http://schemas.microsoft.com/office/2006/metadata/properties"/>
    <ds:schemaRef ds:uri="http://schemas.microsoft.com/office/infopath/2007/PartnerControls"/>
    <ds:schemaRef ds:uri="bf7b971b-a17e-430c-962e-dd0b9175f3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Kevin Mitby-Manning</cp:lastModifiedBy>
  <cp:revision/>
  <dcterms:created xsi:type="dcterms:W3CDTF">2017-07-05T21:50:21Z</dcterms:created>
  <dcterms:modified xsi:type="dcterms:W3CDTF">2021-11-01T21:34:51Z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0x010100A6E890FE9B8C0643854D465BD6EA746B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